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785" yWindow="-15" windowWidth="7590" windowHeight="8070"/>
  </bookViews>
  <sheets>
    <sheet name="Sheet1" sheetId="1" r:id="rId1"/>
    <sheet name="Sheet2" sheetId="2" r:id="rId2"/>
  </sheets>
  <definedNames>
    <definedName name="IDs">Sheet2!$B$1:INDEX(Sheet2!$B$1:$B$200,COUNT(Sheet2!$B$1:$B$200))</definedName>
  </definedNames>
  <calcPr calcId="144525"/>
</workbook>
</file>

<file path=xl/calcChain.xml><?xml version="1.0" encoding="utf-8"?>
<calcChain xmlns="http://schemas.openxmlformats.org/spreadsheetml/2006/main">
  <c r="L4" i="1" l="1"/>
  <c r="A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1" i="2"/>
  <c r="B145" i="2" l="1" a="1"/>
  <c r="B145" i="2" s="1"/>
  <c r="B1" i="2" a="1"/>
  <c r="B1" i="2" s="1"/>
  <c r="B200" i="2" a="1"/>
  <c r="B200" i="2" s="1"/>
  <c r="B199" i="2" a="1"/>
  <c r="B199" i="2" s="1"/>
  <c r="B198" i="2" a="1"/>
  <c r="B198" i="2" s="1"/>
  <c r="B197" i="2" a="1"/>
  <c r="B197" i="2" s="1"/>
  <c r="B196" i="2" a="1"/>
  <c r="B196" i="2" s="1"/>
  <c r="B195" i="2" a="1"/>
  <c r="B195" i="2" s="1"/>
  <c r="B194" i="2" a="1"/>
  <c r="B194" i="2" s="1"/>
  <c r="B193" i="2" a="1"/>
  <c r="B193" i="2" s="1"/>
  <c r="B192" i="2" a="1"/>
  <c r="B192" i="2" s="1"/>
  <c r="B191" i="2" a="1"/>
  <c r="B191" i="2" s="1"/>
  <c r="B190" i="2" a="1"/>
  <c r="B190" i="2" s="1"/>
  <c r="B189" i="2" a="1"/>
  <c r="B189" i="2" s="1"/>
  <c r="B188" i="2" a="1"/>
  <c r="B188" i="2" s="1"/>
  <c r="B187" i="2" a="1"/>
  <c r="B187" i="2" s="1"/>
  <c r="B186" i="2" a="1"/>
  <c r="B186" i="2" s="1"/>
  <c r="B185" i="2" a="1"/>
  <c r="B185" i="2" s="1"/>
  <c r="B184" i="2" a="1"/>
  <c r="B184" i="2" s="1"/>
  <c r="B183" i="2" a="1"/>
  <c r="B183" i="2" s="1"/>
  <c r="B182" i="2" a="1"/>
  <c r="B182" i="2" s="1"/>
  <c r="B181" i="2" a="1"/>
  <c r="B181" i="2" s="1"/>
  <c r="B180" i="2" a="1"/>
  <c r="B180" i="2" s="1"/>
  <c r="B179" i="2" a="1"/>
  <c r="B179" i="2" s="1"/>
  <c r="B178" i="2" a="1"/>
  <c r="B178" i="2" s="1"/>
  <c r="B177" i="2" a="1"/>
  <c r="B177" i="2" s="1"/>
  <c r="B176" i="2" a="1"/>
  <c r="B176" i="2" s="1"/>
  <c r="B175" i="2" a="1"/>
  <c r="B175" i="2" s="1"/>
  <c r="B174" i="2" a="1"/>
  <c r="B174" i="2" s="1"/>
  <c r="B173" i="2" a="1"/>
  <c r="B173" i="2" s="1"/>
  <c r="B172" i="2" a="1"/>
  <c r="B172" i="2" s="1"/>
  <c r="B169" i="2" a="1"/>
  <c r="B169" i="2" s="1"/>
  <c r="B165" i="2" a="1"/>
  <c r="B165" i="2" s="1"/>
  <c r="B161" i="2" a="1"/>
  <c r="B161" i="2" s="1"/>
  <c r="B157" i="2" a="1"/>
  <c r="B157" i="2" s="1"/>
  <c r="B153" i="2" a="1"/>
  <c r="B153" i="2" s="1"/>
  <c r="B149" i="2" a="1"/>
  <c r="B149" i="2" s="1"/>
  <c r="B2" i="2" a="1"/>
  <c r="B2" i="2" s="1"/>
  <c r="B4" i="2" a="1"/>
  <c r="B4" i="2" s="1"/>
  <c r="B6" i="2" a="1"/>
  <c r="B6" i="2" s="1"/>
  <c r="B8" i="2" a="1"/>
  <c r="B8" i="2" s="1"/>
  <c r="B10" i="2" a="1"/>
  <c r="B10" i="2" s="1"/>
  <c r="B12" i="2" a="1"/>
  <c r="B12" i="2" s="1"/>
  <c r="B14" i="2" a="1"/>
  <c r="B14" i="2" s="1"/>
  <c r="B16" i="2" a="1"/>
  <c r="B16" i="2" s="1"/>
  <c r="B18" i="2" a="1"/>
  <c r="B18" i="2" s="1"/>
  <c r="B20" i="2" a="1"/>
  <c r="B20" i="2" s="1"/>
  <c r="B22" i="2" a="1"/>
  <c r="B22" i="2" s="1"/>
  <c r="B24" i="2" a="1"/>
  <c r="B24" i="2" s="1"/>
  <c r="B26" i="2" a="1"/>
  <c r="B26" i="2" s="1"/>
  <c r="B28" i="2" a="1"/>
  <c r="B28" i="2" s="1"/>
  <c r="B30" i="2" a="1"/>
  <c r="B30" i="2" s="1"/>
  <c r="B32" i="2" a="1"/>
  <c r="B32" i="2" s="1"/>
  <c r="B34" i="2" a="1"/>
  <c r="B34" i="2" s="1"/>
  <c r="B36" i="2" a="1"/>
  <c r="B36" i="2" s="1"/>
  <c r="B38" i="2" a="1"/>
  <c r="B38" i="2" s="1"/>
  <c r="B40" i="2" a="1"/>
  <c r="B40" i="2" s="1"/>
  <c r="B42" i="2" a="1"/>
  <c r="B42" i="2" s="1"/>
  <c r="B44" i="2" a="1"/>
  <c r="B44" i="2" s="1"/>
  <c r="B46" i="2" a="1"/>
  <c r="B46" i="2" s="1"/>
  <c r="B48" i="2" a="1"/>
  <c r="B48" i="2" s="1"/>
  <c r="B50" i="2" a="1"/>
  <c r="B50" i="2" s="1"/>
  <c r="B52" i="2" a="1"/>
  <c r="B52" i="2" s="1"/>
  <c r="B54" i="2" a="1"/>
  <c r="B54" i="2" s="1"/>
  <c r="B56" i="2" a="1"/>
  <c r="B56" i="2" s="1"/>
  <c r="B58" i="2" a="1"/>
  <c r="B58" i="2" s="1"/>
  <c r="B60" i="2" a="1"/>
  <c r="B60" i="2" s="1"/>
  <c r="B62" i="2" a="1"/>
  <c r="B62" i="2" s="1"/>
  <c r="B64" i="2" a="1"/>
  <c r="B64" i="2" s="1"/>
  <c r="B66" i="2" a="1"/>
  <c r="B66" i="2" s="1"/>
  <c r="B68" i="2" a="1"/>
  <c r="B68" i="2" s="1"/>
  <c r="B70" i="2" a="1"/>
  <c r="B70" i="2" s="1"/>
  <c r="B72" i="2" a="1"/>
  <c r="B72" i="2" s="1"/>
  <c r="B74" i="2" a="1"/>
  <c r="B74" i="2" s="1"/>
  <c r="B76" i="2" a="1"/>
  <c r="B76" i="2" s="1"/>
  <c r="B78" i="2" a="1"/>
  <c r="B78" i="2" s="1"/>
  <c r="B80" i="2" a="1"/>
  <c r="B80" i="2" s="1"/>
  <c r="B82" i="2" a="1"/>
  <c r="B82" i="2" s="1"/>
  <c r="B84" i="2" a="1"/>
  <c r="B84" i="2" s="1"/>
  <c r="B86" i="2" a="1"/>
  <c r="B86" i="2" s="1"/>
  <c r="B88" i="2" a="1"/>
  <c r="B88" i="2" s="1"/>
  <c r="B90" i="2" a="1"/>
  <c r="B90" i="2" s="1"/>
  <c r="B92" i="2" a="1"/>
  <c r="B92" i="2" s="1"/>
  <c r="B94" i="2" a="1"/>
  <c r="B94" i="2" s="1"/>
  <c r="B96" i="2" a="1"/>
  <c r="B96" i="2" s="1"/>
  <c r="B98" i="2" a="1"/>
  <c r="B98" i="2" s="1"/>
  <c r="B100" i="2" a="1"/>
  <c r="B100" i="2" s="1"/>
  <c r="B102" i="2" a="1"/>
  <c r="B102" i="2" s="1"/>
  <c r="B104" i="2" a="1"/>
  <c r="B104" i="2" s="1"/>
  <c r="B106" i="2" a="1"/>
  <c r="B106" i="2" s="1"/>
  <c r="B108" i="2" a="1"/>
  <c r="B108" i="2" s="1"/>
  <c r="B110" i="2" a="1"/>
  <c r="B110" i="2" s="1"/>
  <c r="B112" i="2" a="1"/>
  <c r="B112" i="2" s="1"/>
  <c r="B114" i="2" a="1"/>
  <c r="B114" i="2" s="1"/>
  <c r="B116" i="2" a="1"/>
  <c r="B116" i="2" s="1"/>
  <c r="B118" i="2" a="1"/>
  <c r="B118" i="2" s="1"/>
  <c r="B120" i="2" a="1"/>
  <c r="B120" i="2" s="1"/>
  <c r="B122" i="2" a="1"/>
  <c r="B122" i="2" s="1"/>
  <c r="B124" i="2" a="1"/>
  <c r="B124" i="2" s="1"/>
  <c r="B126" i="2" a="1"/>
  <c r="B126" i="2" s="1"/>
  <c r="B128" i="2" a="1"/>
  <c r="B128" i="2" s="1"/>
  <c r="B130" i="2" a="1"/>
  <c r="B130" i="2" s="1"/>
  <c r="B132" i="2" a="1"/>
  <c r="B132" i="2" s="1"/>
  <c r="B134" i="2" a="1"/>
  <c r="B134" i="2" s="1"/>
  <c r="B136" i="2" a="1"/>
  <c r="B136" i="2" s="1"/>
  <c r="B138" i="2" a="1"/>
  <c r="B138" i="2" s="1"/>
  <c r="B140" i="2" a="1"/>
  <c r="B140" i="2" s="1"/>
  <c r="B142" i="2" a="1"/>
  <c r="B142" i="2" s="1"/>
  <c r="B144" i="2" a="1"/>
  <c r="B144" i="2" s="1"/>
  <c r="B146" i="2" a="1"/>
  <c r="B146" i="2" s="1"/>
  <c r="B148" i="2" a="1"/>
  <c r="B148" i="2" s="1"/>
  <c r="B150" i="2" a="1"/>
  <c r="B150" i="2" s="1"/>
  <c r="B152" i="2" a="1"/>
  <c r="B152" i="2" s="1"/>
  <c r="B154" i="2" a="1"/>
  <c r="B154" i="2" s="1"/>
  <c r="B156" i="2" a="1"/>
  <c r="B156" i="2" s="1"/>
  <c r="B158" i="2" a="1"/>
  <c r="B158" i="2" s="1"/>
  <c r="B160" i="2" a="1"/>
  <c r="B160" i="2" s="1"/>
  <c r="B162" i="2" a="1"/>
  <c r="B162" i="2" s="1"/>
  <c r="B164" i="2" a="1"/>
  <c r="B164" i="2" s="1"/>
  <c r="B166" i="2" a="1"/>
  <c r="B166" i="2" s="1"/>
  <c r="B168" i="2" a="1"/>
  <c r="B168" i="2" s="1"/>
  <c r="B170" i="2" a="1"/>
  <c r="B170" i="2" s="1"/>
  <c r="C1" i="2" a="1"/>
  <c r="C1" i="2" s="1"/>
  <c r="B3" i="2" a="1"/>
  <c r="B3" i="2" s="1"/>
  <c r="B5" i="2" a="1"/>
  <c r="B5" i="2" s="1"/>
  <c r="B7" i="2" a="1"/>
  <c r="B7" i="2" s="1"/>
  <c r="B9" i="2" a="1"/>
  <c r="B9" i="2" s="1"/>
  <c r="B11" i="2" a="1"/>
  <c r="B11" i="2" s="1"/>
  <c r="B13" i="2" a="1"/>
  <c r="B13" i="2" s="1"/>
  <c r="B15" i="2" a="1"/>
  <c r="B15" i="2" s="1"/>
  <c r="B17" i="2" a="1"/>
  <c r="B17" i="2" s="1"/>
  <c r="B19" i="2" a="1"/>
  <c r="B19" i="2" s="1"/>
  <c r="B21" i="2" a="1"/>
  <c r="B21" i="2" s="1"/>
  <c r="B23" i="2" a="1"/>
  <c r="B23" i="2" s="1"/>
  <c r="B25" i="2" a="1"/>
  <c r="B25" i="2" s="1"/>
  <c r="B27" i="2" a="1"/>
  <c r="B27" i="2" s="1"/>
  <c r="B29" i="2" a="1"/>
  <c r="B29" i="2" s="1"/>
  <c r="B31" i="2" a="1"/>
  <c r="B31" i="2" s="1"/>
  <c r="B33" i="2" a="1"/>
  <c r="B33" i="2" s="1"/>
  <c r="B35" i="2" a="1"/>
  <c r="B35" i="2" s="1"/>
  <c r="B37" i="2" a="1"/>
  <c r="B37" i="2" s="1"/>
  <c r="B39" i="2" a="1"/>
  <c r="B39" i="2" s="1"/>
  <c r="B41" i="2" a="1"/>
  <c r="B41" i="2" s="1"/>
  <c r="B43" i="2" a="1"/>
  <c r="B43" i="2" s="1"/>
  <c r="B45" i="2" a="1"/>
  <c r="B45" i="2" s="1"/>
  <c r="B47" i="2" a="1"/>
  <c r="B47" i="2" s="1"/>
  <c r="B49" i="2" a="1"/>
  <c r="B49" i="2" s="1"/>
  <c r="B51" i="2" a="1"/>
  <c r="B51" i="2" s="1"/>
  <c r="B53" i="2" a="1"/>
  <c r="B53" i="2" s="1"/>
  <c r="B55" i="2" a="1"/>
  <c r="B55" i="2" s="1"/>
  <c r="B57" i="2" a="1"/>
  <c r="B57" i="2" s="1"/>
  <c r="B59" i="2" a="1"/>
  <c r="B59" i="2" s="1"/>
  <c r="B61" i="2" a="1"/>
  <c r="B61" i="2" s="1"/>
  <c r="B63" i="2" a="1"/>
  <c r="B63" i="2" s="1"/>
  <c r="B65" i="2" a="1"/>
  <c r="B65" i="2" s="1"/>
  <c r="B67" i="2" a="1"/>
  <c r="B67" i="2" s="1"/>
  <c r="B69" i="2" a="1"/>
  <c r="B69" i="2" s="1"/>
  <c r="B71" i="2" a="1"/>
  <c r="B71" i="2" s="1"/>
  <c r="B73" i="2" a="1"/>
  <c r="B73" i="2" s="1"/>
  <c r="B75" i="2" a="1"/>
  <c r="B75" i="2" s="1"/>
  <c r="B77" i="2" a="1"/>
  <c r="B77" i="2" s="1"/>
  <c r="B79" i="2" a="1"/>
  <c r="B79" i="2" s="1"/>
  <c r="B81" i="2" a="1"/>
  <c r="B81" i="2" s="1"/>
  <c r="B83" i="2" a="1"/>
  <c r="B83" i="2" s="1"/>
  <c r="B85" i="2" a="1"/>
  <c r="B85" i="2" s="1"/>
  <c r="B87" i="2" a="1"/>
  <c r="B87" i="2" s="1"/>
  <c r="B89" i="2" a="1"/>
  <c r="B89" i="2" s="1"/>
  <c r="B91" i="2" a="1"/>
  <c r="B91" i="2" s="1"/>
  <c r="B93" i="2" a="1"/>
  <c r="B93" i="2" s="1"/>
  <c r="B95" i="2" a="1"/>
  <c r="B95" i="2" s="1"/>
  <c r="B97" i="2" a="1"/>
  <c r="B97" i="2" s="1"/>
  <c r="B99" i="2" a="1"/>
  <c r="B99" i="2" s="1"/>
  <c r="B101" i="2" a="1"/>
  <c r="B101" i="2" s="1"/>
  <c r="B103" i="2" a="1"/>
  <c r="B103" i="2" s="1"/>
  <c r="B105" i="2" a="1"/>
  <c r="B105" i="2" s="1"/>
  <c r="B107" i="2" a="1"/>
  <c r="B107" i="2" s="1"/>
  <c r="B109" i="2" a="1"/>
  <c r="B109" i="2" s="1"/>
  <c r="B111" i="2" a="1"/>
  <c r="B111" i="2" s="1"/>
  <c r="B113" i="2" a="1"/>
  <c r="B113" i="2" s="1"/>
  <c r="B115" i="2" a="1"/>
  <c r="B115" i="2" s="1"/>
  <c r="B117" i="2" a="1"/>
  <c r="B117" i="2" s="1"/>
  <c r="B119" i="2" a="1"/>
  <c r="B119" i="2" s="1"/>
  <c r="B121" i="2" a="1"/>
  <c r="B121" i="2" s="1"/>
  <c r="B123" i="2" a="1"/>
  <c r="B123" i="2" s="1"/>
  <c r="B125" i="2" a="1"/>
  <c r="B125" i="2" s="1"/>
  <c r="B127" i="2" a="1"/>
  <c r="B127" i="2" s="1"/>
  <c r="B129" i="2" a="1"/>
  <c r="B129" i="2" s="1"/>
  <c r="B131" i="2" a="1"/>
  <c r="B131" i="2" s="1"/>
  <c r="B133" i="2" a="1"/>
  <c r="B133" i="2" s="1"/>
  <c r="B135" i="2" a="1"/>
  <c r="B135" i="2" s="1"/>
  <c r="B137" i="2" a="1"/>
  <c r="B137" i="2" s="1"/>
  <c r="B139" i="2" a="1"/>
  <c r="B139" i="2" s="1"/>
  <c r="B141" i="2" a="1"/>
  <c r="B141" i="2" s="1"/>
  <c r="B143" i="2" a="1"/>
  <c r="B143" i="2" s="1"/>
  <c r="B171" i="2" a="1"/>
  <c r="B171" i="2" s="1"/>
  <c r="B167" i="2" a="1"/>
  <c r="B167" i="2" s="1"/>
  <c r="B163" i="2" a="1"/>
  <c r="B163" i="2" s="1"/>
  <c r="B159" i="2" a="1"/>
  <c r="B159" i="2" s="1"/>
  <c r="B155" i="2" a="1"/>
  <c r="B155" i="2" s="1"/>
  <c r="B151" i="2" a="1"/>
  <c r="B151" i="2" s="1"/>
  <c r="B147" i="2" a="1"/>
  <c r="B147" i="2" s="1"/>
  <c r="O8" i="1" a="1"/>
  <c r="O8" i="1" s="1"/>
  <c r="O10" i="1" a="1"/>
  <c r="O10" i="1" s="1"/>
  <c r="O12" i="1" a="1"/>
  <c r="O12" i="1" s="1"/>
  <c r="O14" i="1" a="1"/>
  <c r="O14" i="1" s="1"/>
  <c r="O16" i="1" a="1"/>
  <c r="O16" i="1" s="1"/>
  <c r="O18" i="1" a="1"/>
  <c r="O18" i="1" s="1"/>
  <c r="O20" i="1" a="1"/>
  <c r="O20" i="1" s="1"/>
  <c r="O22" i="1" a="1"/>
  <c r="O22" i="1" s="1"/>
  <c r="O24" i="1" a="1"/>
  <c r="O24" i="1" s="1"/>
  <c r="O26" i="1" a="1"/>
  <c r="O26" i="1" s="1"/>
  <c r="O28" i="1" a="1"/>
  <c r="O28" i="1" s="1"/>
  <c r="O30" i="1" a="1"/>
  <c r="O30" i="1" s="1"/>
  <c r="O32" i="1" a="1"/>
  <c r="O32" i="1" s="1"/>
  <c r="O34" i="1" a="1"/>
  <c r="O34" i="1" s="1"/>
  <c r="O36" i="1" a="1"/>
  <c r="O36" i="1" s="1"/>
  <c r="O38" i="1" a="1"/>
  <c r="O38" i="1" s="1"/>
  <c r="O40" i="1" a="1"/>
  <c r="O40" i="1" s="1"/>
  <c r="O42" i="1" a="1"/>
  <c r="O42" i="1" s="1"/>
  <c r="O44" i="1" a="1"/>
  <c r="O44" i="1" s="1"/>
  <c r="O46" i="1" a="1"/>
  <c r="O46" i="1" s="1"/>
  <c r="O48" i="1" a="1"/>
  <c r="O48" i="1" s="1"/>
  <c r="O50" i="1" a="1"/>
  <c r="O50" i="1" s="1"/>
  <c r="O52" i="1" a="1"/>
  <c r="O52" i="1" s="1"/>
  <c r="O54" i="1" a="1"/>
  <c r="O54" i="1" s="1"/>
  <c r="O56" i="1" a="1"/>
  <c r="O56" i="1" s="1"/>
  <c r="O58" i="1" a="1"/>
  <c r="O58" i="1" s="1"/>
  <c r="O60" i="1" a="1"/>
  <c r="O60" i="1" s="1"/>
  <c r="O62" i="1" a="1"/>
  <c r="O62" i="1" s="1"/>
  <c r="O64" i="1" a="1"/>
  <c r="O64" i="1" s="1"/>
  <c r="O66" i="1" a="1"/>
  <c r="O66" i="1" s="1"/>
  <c r="O68" i="1" a="1"/>
  <c r="O68" i="1" s="1"/>
  <c r="O70" i="1" a="1"/>
  <c r="O70" i="1" s="1"/>
  <c r="O72" i="1" a="1"/>
  <c r="O72" i="1" s="1"/>
  <c r="O74" i="1" a="1"/>
  <c r="O74" i="1" s="1"/>
  <c r="O76" i="1" a="1"/>
  <c r="O76" i="1" s="1"/>
  <c r="O78" i="1" a="1"/>
  <c r="O78" i="1" s="1"/>
  <c r="O80" i="1" a="1"/>
  <c r="O80" i="1" s="1"/>
  <c r="O82" i="1" a="1"/>
  <c r="O82" i="1" s="1"/>
  <c r="O84" i="1" a="1"/>
  <c r="O84" i="1" s="1"/>
  <c r="O86" i="1" a="1"/>
  <c r="O86" i="1" s="1"/>
  <c r="O88" i="1" a="1"/>
  <c r="O88" i="1" s="1"/>
  <c r="O90" i="1" a="1"/>
  <c r="O90" i="1" s="1"/>
  <c r="O92" i="1" a="1"/>
  <c r="O92" i="1" s="1"/>
  <c r="O94" i="1" a="1"/>
  <c r="O94" i="1" s="1"/>
  <c r="O96" i="1" a="1"/>
  <c r="O96" i="1" s="1"/>
  <c r="O98" i="1" a="1"/>
  <c r="O98" i="1" s="1"/>
  <c r="O100" i="1" a="1"/>
  <c r="O100" i="1" s="1"/>
  <c r="O102" i="1" a="1"/>
  <c r="O102" i="1" s="1"/>
  <c r="O104" i="1" a="1"/>
  <c r="O104" i="1" s="1"/>
  <c r="O106" i="1" a="1"/>
  <c r="O106" i="1" s="1"/>
  <c r="O108" i="1" a="1"/>
  <c r="O108" i="1" s="1"/>
  <c r="O110" i="1" a="1"/>
  <c r="O110" i="1" s="1"/>
  <c r="O112" i="1" a="1"/>
  <c r="O112" i="1" s="1"/>
  <c r="O114" i="1" a="1"/>
  <c r="O114" i="1" s="1"/>
  <c r="O116" i="1" a="1"/>
  <c r="O116" i="1" s="1"/>
  <c r="O118" i="1" a="1"/>
  <c r="O118" i="1" s="1"/>
  <c r="O9" i="1" a="1"/>
  <c r="O9" i="1" s="1"/>
  <c r="O11" i="1" a="1"/>
  <c r="O11" i="1" s="1"/>
  <c r="O13" i="1" a="1"/>
  <c r="O13" i="1" s="1"/>
  <c r="O15" i="1" a="1"/>
  <c r="O15" i="1" s="1"/>
  <c r="O17" i="1" a="1"/>
  <c r="O17" i="1" s="1"/>
  <c r="O19" i="1" a="1"/>
  <c r="O19" i="1" s="1"/>
  <c r="O21" i="1" a="1"/>
  <c r="O21" i="1" s="1"/>
  <c r="O23" i="1" a="1"/>
  <c r="O23" i="1" s="1"/>
  <c r="O25" i="1" a="1"/>
  <c r="O25" i="1" s="1"/>
  <c r="O27" i="1" a="1"/>
  <c r="O27" i="1" s="1"/>
  <c r="O29" i="1" a="1"/>
  <c r="O29" i="1" s="1"/>
  <c r="O31" i="1" a="1"/>
  <c r="O31" i="1" s="1"/>
  <c r="O33" i="1" a="1"/>
  <c r="O33" i="1" s="1"/>
  <c r="O35" i="1" a="1"/>
  <c r="O35" i="1" s="1"/>
  <c r="O37" i="1" a="1"/>
  <c r="O37" i="1" s="1"/>
  <c r="O39" i="1" a="1"/>
  <c r="O39" i="1" s="1"/>
  <c r="O41" i="1" a="1"/>
  <c r="O41" i="1" s="1"/>
  <c r="O43" i="1" a="1"/>
  <c r="O43" i="1" s="1"/>
  <c r="O45" i="1" a="1"/>
  <c r="O45" i="1" s="1"/>
  <c r="O47" i="1" a="1"/>
  <c r="O47" i="1" s="1"/>
  <c r="O49" i="1" a="1"/>
  <c r="O49" i="1" s="1"/>
  <c r="O51" i="1" a="1"/>
  <c r="O51" i="1" s="1"/>
  <c r="O53" i="1" a="1"/>
  <c r="O53" i="1" s="1"/>
  <c r="O55" i="1" a="1"/>
  <c r="O55" i="1" s="1"/>
  <c r="O57" i="1" a="1"/>
  <c r="O57" i="1" s="1"/>
  <c r="O59" i="1" a="1"/>
  <c r="O59" i="1" s="1"/>
  <c r="O61" i="1" a="1"/>
  <c r="O61" i="1" s="1"/>
  <c r="O63" i="1" a="1"/>
  <c r="O63" i="1" s="1"/>
  <c r="O65" i="1" a="1"/>
  <c r="O65" i="1" s="1"/>
  <c r="O67" i="1" a="1"/>
  <c r="O67" i="1" s="1"/>
  <c r="O69" i="1" a="1"/>
  <c r="O69" i="1" s="1"/>
  <c r="O71" i="1" a="1"/>
  <c r="O71" i="1" s="1"/>
  <c r="O73" i="1" a="1"/>
  <c r="O73" i="1" s="1"/>
  <c r="O75" i="1" a="1"/>
  <c r="O75" i="1" s="1"/>
  <c r="O77" i="1" a="1"/>
  <c r="O77" i="1" s="1"/>
  <c r="O79" i="1" a="1"/>
  <c r="O79" i="1" s="1"/>
  <c r="O81" i="1" a="1"/>
  <c r="O81" i="1" s="1"/>
  <c r="O83" i="1" a="1"/>
  <c r="O83" i="1" s="1"/>
  <c r="O85" i="1" a="1"/>
  <c r="O85" i="1" s="1"/>
  <c r="O87" i="1" a="1"/>
  <c r="O87" i="1" s="1"/>
  <c r="O89" i="1" a="1"/>
  <c r="O89" i="1" s="1"/>
  <c r="O91" i="1" a="1"/>
  <c r="O91" i="1" s="1"/>
  <c r="O93" i="1" a="1"/>
  <c r="O93" i="1" s="1"/>
  <c r="O95" i="1" a="1"/>
  <c r="O95" i="1" s="1"/>
  <c r="O97" i="1" a="1"/>
  <c r="O97" i="1" s="1"/>
  <c r="O99" i="1" a="1"/>
  <c r="O99" i="1" s="1"/>
  <c r="O101" i="1" a="1"/>
  <c r="O101" i="1" s="1"/>
  <c r="O103" i="1" a="1"/>
  <c r="O103" i="1" s="1"/>
  <c r="O105" i="1" a="1"/>
  <c r="O105" i="1" s="1"/>
  <c r="O107" i="1" a="1"/>
  <c r="O107" i="1" s="1"/>
  <c r="O109" i="1" a="1"/>
  <c r="O109" i="1" s="1"/>
  <c r="O111" i="1" a="1"/>
  <c r="O111" i="1" s="1"/>
  <c r="O113" i="1" a="1"/>
  <c r="O113" i="1" s="1"/>
  <c r="O115" i="1" a="1"/>
  <c r="O115" i="1" s="1"/>
  <c r="O117" i="1" a="1"/>
  <c r="O117" i="1" s="1"/>
  <c r="O119" i="1" a="1"/>
  <c r="O119" i="1" s="1"/>
  <c r="O121" i="1" a="1"/>
  <c r="O121" i="1" s="1"/>
  <c r="O123" i="1" a="1"/>
  <c r="O123" i="1" s="1"/>
  <c r="O125" i="1" a="1"/>
  <c r="O125" i="1" s="1"/>
  <c r="O127" i="1" a="1"/>
  <c r="O127" i="1" s="1"/>
  <c r="O129" i="1" a="1"/>
  <c r="O129" i="1" s="1"/>
  <c r="O131" i="1" a="1"/>
  <c r="O131" i="1" s="1"/>
  <c r="O133" i="1" a="1"/>
  <c r="O133" i="1" s="1"/>
  <c r="O135" i="1" a="1"/>
  <c r="O135" i="1" s="1"/>
  <c r="O137" i="1" a="1"/>
  <c r="O137" i="1" s="1"/>
  <c r="O139" i="1" a="1"/>
  <c r="O139" i="1" s="1"/>
  <c r="O141" i="1" a="1"/>
  <c r="O141" i="1" s="1"/>
  <c r="O143" i="1" a="1"/>
  <c r="O143" i="1" s="1"/>
  <c r="O145" i="1" a="1"/>
  <c r="O145" i="1" s="1"/>
  <c r="O147" i="1" a="1"/>
  <c r="O147" i="1" s="1"/>
  <c r="O149" i="1" a="1"/>
  <c r="O149" i="1" s="1"/>
  <c r="O151" i="1" a="1"/>
  <c r="O151" i="1" s="1"/>
  <c r="O153" i="1" a="1"/>
  <c r="O153" i="1" s="1"/>
  <c r="O155" i="1" a="1"/>
  <c r="O155" i="1" s="1"/>
  <c r="O157" i="1" a="1"/>
  <c r="O157" i="1" s="1"/>
  <c r="O159" i="1" a="1"/>
  <c r="O159" i="1" s="1"/>
  <c r="O161" i="1" a="1"/>
  <c r="O161" i="1" s="1"/>
  <c r="O163" i="1" a="1"/>
  <c r="O163" i="1" s="1"/>
  <c r="O165" i="1" a="1"/>
  <c r="O165" i="1" s="1"/>
  <c r="O167" i="1" a="1"/>
  <c r="O167" i="1" s="1"/>
  <c r="O169" i="1" a="1"/>
  <c r="O169" i="1" s="1"/>
  <c r="O171" i="1" a="1"/>
  <c r="O171" i="1" s="1"/>
  <c r="O173" i="1" a="1"/>
  <c r="O173" i="1" s="1"/>
  <c r="O175" i="1" a="1"/>
  <c r="O175" i="1" s="1"/>
  <c r="O177" i="1" a="1"/>
  <c r="O177" i="1" s="1"/>
  <c r="O120" i="1" a="1"/>
  <c r="O120" i="1" s="1"/>
  <c r="O124" i="1" a="1"/>
  <c r="O124" i="1" s="1"/>
  <c r="O128" i="1" a="1"/>
  <c r="O128" i="1" s="1"/>
  <c r="O132" i="1" a="1"/>
  <c r="O132" i="1" s="1"/>
  <c r="O136" i="1" a="1"/>
  <c r="O136" i="1" s="1"/>
  <c r="O140" i="1" a="1"/>
  <c r="O140" i="1" s="1"/>
  <c r="O144" i="1" a="1"/>
  <c r="O144" i="1" s="1"/>
  <c r="O148" i="1" a="1"/>
  <c r="O148" i="1" s="1"/>
  <c r="O152" i="1" a="1"/>
  <c r="O152" i="1" s="1"/>
  <c r="O156" i="1" a="1"/>
  <c r="O156" i="1" s="1"/>
  <c r="O160" i="1" a="1"/>
  <c r="O160" i="1" s="1"/>
  <c r="O164" i="1" a="1"/>
  <c r="O164" i="1" s="1"/>
  <c r="O168" i="1" a="1"/>
  <c r="O168" i="1" s="1"/>
  <c r="O172" i="1" a="1"/>
  <c r="O172" i="1" s="1"/>
  <c r="O176" i="1" a="1"/>
  <c r="O176" i="1" s="1"/>
  <c r="O179" i="1" a="1"/>
  <c r="O179" i="1" s="1"/>
  <c r="O181" i="1" a="1"/>
  <c r="O181" i="1" s="1"/>
  <c r="O183" i="1" a="1"/>
  <c r="O183" i="1" s="1"/>
  <c r="O185" i="1" a="1"/>
  <c r="O185" i="1" s="1"/>
  <c r="O187" i="1" a="1"/>
  <c r="O187" i="1" s="1"/>
  <c r="O189" i="1" a="1"/>
  <c r="O189" i="1" s="1"/>
  <c r="O191" i="1" a="1"/>
  <c r="O191" i="1" s="1"/>
  <c r="O193" i="1" a="1"/>
  <c r="O193" i="1" s="1"/>
  <c r="O195" i="1" a="1"/>
  <c r="O195" i="1" s="1"/>
  <c r="O197" i="1" a="1"/>
  <c r="O197" i="1" s="1"/>
  <c r="O199" i="1" a="1"/>
  <c r="O199" i="1" s="1"/>
  <c r="O7" i="1" a="1"/>
  <c r="O7" i="1" s="1"/>
  <c r="M9" i="1" a="1"/>
  <c r="M9" i="1" s="1"/>
  <c r="M11" i="1" a="1"/>
  <c r="M11" i="1" s="1"/>
  <c r="M13" i="1" a="1"/>
  <c r="M13" i="1" s="1"/>
  <c r="M15" i="1" a="1"/>
  <c r="M15" i="1" s="1"/>
  <c r="M17" i="1" a="1"/>
  <c r="M17" i="1" s="1"/>
  <c r="M19" i="1" a="1"/>
  <c r="M19" i="1" s="1"/>
  <c r="M21" i="1" a="1"/>
  <c r="M21" i="1" s="1"/>
  <c r="M23" i="1" a="1"/>
  <c r="M23" i="1" s="1"/>
  <c r="M25" i="1" a="1"/>
  <c r="M25" i="1" s="1"/>
  <c r="M27" i="1" a="1"/>
  <c r="M27" i="1" s="1"/>
  <c r="M29" i="1" a="1"/>
  <c r="M29" i="1" s="1"/>
  <c r="M31" i="1" a="1"/>
  <c r="M31" i="1" s="1"/>
  <c r="M33" i="1" a="1"/>
  <c r="M33" i="1" s="1"/>
  <c r="M35" i="1" a="1"/>
  <c r="M35" i="1" s="1"/>
  <c r="M37" i="1" a="1"/>
  <c r="M37" i="1" s="1"/>
  <c r="M39" i="1" a="1"/>
  <c r="M39" i="1" s="1"/>
  <c r="M41" i="1" a="1"/>
  <c r="M41" i="1" s="1"/>
  <c r="M43" i="1" a="1"/>
  <c r="M43" i="1" s="1"/>
  <c r="M45" i="1" a="1"/>
  <c r="M45" i="1" s="1"/>
  <c r="M47" i="1" a="1"/>
  <c r="M47" i="1" s="1"/>
  <c r="M49" i="1" a="1"/>
  <c r="M49" i="1" s="1"/>
  <c r="M51" i="1" a="1"/>
  <c r="M51" i="1" s="1"/>
  <c r="M53" i="1" a="1"/>
  <c r="M53" i="1" s="1"/>
  <c r="M55" i="1" a="1"/>
  <c r="M55" i="1" s="1"/>
  <c r="M57" i="1" a="1"/>
  <c r="M57" i="1" s="1"/>
  <c r="M59" i="1" a="1"/>
  <c r="M59" i="1" s="1"/>
  <c r="M61" i="1" a="1"/>
  <c r="M61" i="1" s="1"/>
  <c r="M63" i="1" a="1"/>
  <c r="M63" i="1" s="1"/>
  <c r="M65" i="1" a="1"/>
  <c r="M65" i="1" s="1"/>
  <c r="M67" i="1" a="1"/>
  <c r="M67" i="1" s="1"/>
  <c r="M69" i="1" a="1"/>
  <c r="M69" i="1" s="1"/>
  <c r="M71" i="1" a="1"/>
  <c r="M71" i="1" s="1"/>
  <c r="M73" i="1" a="1"/>
  <c r="M73" i="1" s="1"/>
  <c r="M75" i="1" a="1"/>
  <c r="M75" i="1" s="1"/>
  <c r="M77" i="1" a="1"/>
  <c r="M77" i="1" s="1"/>
  <c r="M79" i="1" a="1"/>
  <c r="M79" i="1" s="1"/>
  <c r="M81" i="1" a="1"/>
  <c r="M81" i="1" s="1"/>
  <c r="M83" i="1" a="1"/>
  <c r="M83" i="1" s="1"/>
  <c r="M85" i="1" a="1"/>
  <c r="M85" i="1" s="1"/>
  <c r="M87" i="1" a="1"/>
  <c r="M87" i="1" s="1"/>
  <c r="M89" i="1" a="1"/>
  <c r="M89" i="1" s="1"/>
  <c r="M91" i="1" a="1"/>
  <c r="M91" i="1" s="1"/>
  <c r="M93" i="1" a="1"/>
  <c r="M93" i="1" s="1"/>
  <c r="M94" i="1" a="1"/>
  <c r="M94" i="1" s="1"/>
  <c r="M95" i="1" a="1"/>
  <c r="M95" i="1" s="1"/>
  <c r="M96" i="1" a="1"/>
  <c r="M96" i="1" s="1"/>
  <c r="M97" i="1" a="1"/>
  <c r="M97" i="1" s="1"/>
  <c r="M99" i="1" a="1"/>
  <c r="M99" i="1" s="1"/>
  <c r="M101" i="1" a="1"/>
  <c r="M101" i="1" s="1"/>
  <c r="M103" i="1" a="1"/>
  <c r="M103" i="1" s="1"/>
  <c r="M105" i="1" a="1"/>
  <c r="M105" i="1" s="1"/>
  <c r="M107" i="1" a="1"/>
  <c r="M107" i="1" s="1"/>
  <c r="M109" i="1" a="1"/>
  <c r="M109" i="1" s="1"/>
  <c r="M111" i="1" a="1"/>
  <c r="M111" i="1" s="1"/>
  <c r="M113" i="1" a="1"/>
  <c r="M113" i="1" s="1"/>
  <c r="M115" i="1" a="1"/>
  <c r="M115" i="1" s="1"/>
  <c r="M117" i="1" a="1"/>
  <c r="M117" i="1" s="1"/>
  <c r="M119" i="1" a="1"/>
  <c r="M119" i="1" s="1"/>
  <c r="O122" i="1" a="1"/>
  <c r="O122" i="1" s="1"/>
  <c r="O126" i="1" a="1"/>
  <c r="O126" i="1" s="1"/>
  <c r="O130" i="1" a="1"/>
  <c r="O130" i="1" s="1"/>
  <c r="O134" i="1" a="1"/>
  <c r="O134" i="1" s="1"/>
  <c r="O138" i="1" a="1"/>
  <c r="O138" i="1" s="1"/>
  <c r="O142" i="1" a="1"/>
  <c r="O142" i="1" s="1"/>
  <c r="O146" i="1" a="1"/>
  <c r="O146" i="1" s="1"/>
  <c r="O150" i="1" a="1"/>
  <c r="O150" i="1" s="1"/>
  <c r="O154" i="1" a="1"/>
  <c r="O154" i="1" s="1"/>
  <c r="O158" i="1" a="1"/>
  <c r="O158" i="1" s="1"/>
  <c r="O162" i="1" a="1"/>
  <c r="O162" i="1" s="1"/>
  <c r="O166" i="1" a="1"/>
  <c r="O166" i="1" s="1"/>
  <c r="O170" i="1" a="1"/>
  <c r="O170" i="1" s="1"/>
  <c r="O174" i="1" a="1"/>
  <c r="O174" i="1" s="1"/>
  <c r="O178" i="1" a="1"/>
  <c r="O178" i="1" s="1"/>
  <c r="O180" i="1" a="1"/>
  <c r="O180" i="1" s="1"/>
  <c r="O182" i="1" a="1"/>
  <c r="O182" i="1" s="1"/>
  <c r="O184" i="1" a="1"/>
  <c r="O184" i="1" s="1"/>
  <c r="O186" i="1" a="1"/>
  <c r="O186" i="1" s="1"/>
  <c r="O188" i="1" a="1"/>
  <c r="O188" i="1" s="1"/>
  <c r="O190" i="1" a="1"/>
  <c r="O190" i="1" s="1"/>
  <c r="O192" i="1" a="1"/>
  <c r="O192" i="1" s="1"/>
  <c r="O194" i="1" a="1"/>
  <c r="O194" i="1" s="1"/>
  <c r="O196" i="1" a="1"/>
  <c r="O196" i="1" s="1"/>
  <c r="O198" i="1" a="1"/>
  <c r="O198" i="1" s="1"/>
  <c r="O200" i="1" a="1"/>
  <c r="O200" i="1" s="1"/>
  <c r="M8" i="1" a="1"/>
  <c r="M8" i="1" s="1"/>
  <c r="M10" i="1" a="1"/>
  <c r="M10" i="1" s="1"/>
  <c r="M12" i="1" a="1"/>
  <c r="M12" i="1" s="1"/>
  <c r="M14" i="1" a="1"/>
  <c r="M14" i="1" s="1"/>
  <c r="M16" i="1" a="1"/>
  <c r="M16" i="1" s="1"/>
  <c r="M18" i="1" a="1"/>
  <c r="M18" i="1" s="1"/>
  <c r="M20" i="1" a="1"/>
  <c r="M20" i="1" s="1"/>
  <c r="M22" i="1" a="1"/>
  <c r="M22" i="1" s="1"/>
  <c r="M24" i="1" a="1"/>
  <c r="M24" i="1" s="1"/>
  <c r="M26" i="1" a="1"/>
  <c r="M26" i="1" s="1"/>
  <c r="M28" i="1" a="1"/>
  <c r="M28" i="1" s="1"/>
  <c r="M30" i="1" a="1"/>
  <c r="M30" i="1" s="1"/>
  <c r="M32" i="1" a="1"/>
  <c r="M32" i="1" s="1"/>
  <c r="M34" i="1" a="1"/>
  <c r="M34" i="1" s="1"/>
  <c r="M36" i="1" a="1"/>
  <c r="M36" i="1" s="1"/>
  <c r="M38" i="1" a="1"/>
  <c r="M38" i="1" s="1"/>
  <c r="M40" i="1" a="1"/>
  <c r="M40" i="1" s="1"/>
  <c r="M42" i="1" a="1"/>
  <c r="M42" i="1" s="1"/>
  <c r="M44" i="1" a="1"/>
  <c r="M44" i="1" s="1"/>
  <c r="M46" i="1" a="1"/>
  <c r="M46" i="1" s="1"/>
  <c r="M48" i="1" a="1"/>
  <c r="M48" i="1" s="1"/>
  <c r="M50" i="1" a="1"/>
  <c r="M50" i="1" s="1"/>
  <c r="M52" i="1" a="1"/>
  <c r="M52" i="1" s="1"/>
  <c r="M54" i="1" a="1"/>
  <c r="M54" i="1" s="1"/>
  <c r="M56" i="1" a="1"/>
  <c r="M56" i="1" s="1"/>
  <c r="M58" i="1" a="1"/>
  <c r="M58" i="1" s="1"/>
  <c r="M60" i="1" a="1"/>
  <c r="M60" i="1" s="1"/>
  <c r="M62" i="1" a="1"/>
  <c r="M62" i="1" s="1"/>
  <c r="M64" i="1" a="1"/>
  <c r="M64" i="1" s="1"/>
  <c r="M66" i="1" a="1"/>
  <c r="M66" i="1" s="1"/>
  <c r="M68" i="1" a="1"/>
  <c r="M68" i="1" s="1"/>
  <c r="M70" i="1" a="1"/>
  <c r="M70" i="1" s="1"/>
  <c r="M72" i="1" a="1"/>
  <c r="M72" i="1" s="1"/>
  <c r="M74" i="1" a="1"/>
  <c r="M74" i="1" s="1"/>
  <c r="M76" i="1" a="1"/>
  <c r="M76" i="1" s="1"/>
  <c r="M78" i="1" a="1"/>
  <c r="M78" i="1" s="1"/>
  <c r="M80" i="1" a="1"/>
  <c r="M80" i="1" s="1"/>
  <c r="M82" i="1" a="1"/>
  <c r="M82" i="1" s="1"/>
  <c r="M84" i="1" a="1"/>
  <c r="M84" i="1" s="1"/>
  <c r="M86" i="1" a="1"/>
  <c r="M86" i="1" s="1"/>
  <c r="M88" i="1" a="1"/>
  <c r="M88" i="1" s="1"/>
  <c r="M90" i="1" a="1"/>
  <c r="M90" i="1" s="1"/>
  <c r="M92" i="1" a="1"/>
  <c r="M92" i="1" s="1"/>
  <c r="M98" i="1" a="1"/>
  <c r="M98" i="1" s="1"/>
  <c r="M100" i="1" a="1"/>
  <c r="M100" i="1" s="1"/>
  <c r="M102" i="1" a="1"/>
  <c r="M102" i="1" s="1"/>
  <c r="M104" i="1" a="1"/>
  <c r="M104" i="1" s="1"/>
  <c r="M106" i="1" a="1"/>
  <c r="M106" i="1" s="1"/>
  <c r="M108" i="1" a="1"/>
  <c r="M108" i="1" s="1"/>
  <c r="M110" i="1" a="1"/>
  <c r="M110" i="1" s="1"/>
  <c r="M112" i="1" a="1"/>
  <c r="M112" i="1" s="1"/>
  <c r="M114" i="1" a="1"/>
  <c r="M114" i="1" s="1"/>
  <c r="M116" i="1" a="1"/>
  <c r="M116" i="1" s="1"/>
  <c r="M118" i="1" a="1"/>
  <c r="M118" i="1" s="1"/>
  <c r="M120" i="1" a="1"/>
  <c r="M120" i="1" s="1"/>
  <c r="M122" i="1" a="1"/>
  <c r="M122" i="1" s="1"/>
  <c r="M124" i="1" a="1"/>
  <c r="M124" i="1" s="1"/>
  <c r="M126" i="1" a="1"/>
  <c r="M126" i="1" s="1"/>
  <c r="M128" i="1" a="1"/>
  <c r="M128" i="1" s="1"/>
  <c r="M130" i="1" a="1"/>
  <c r="M130" i="1" s="1"/>
  <c r="M132" i="1" a="1"/>
  <c r="M132" i="1" s="1"/>
  <c r="M134" i="1" a="1"/>
  <c r="M134" i="1" s="1"/>
  <c r="M136" i="1" a="1"/>
  <c r="M136" i="1" s="1"/>
  <c r="M138" i="1" a="1"/>
  <c r="M138" i="1" s="1"/>
  <c r="M200" i="1" a="1"/>
  <c r="M200" i="1" s="1"/>
  <c r="M198" i="1" a="1"/>
  <c r="M198" i="1" s="1"/>
  <c r="M196" i="1" a="1"/>
  <c r="M196" i="1" s="1"/>
  <c r="M194" i="1" a="1"/>
  <c r="M194" i="1" s="1"/>
  <c r="M192" i="1" a="1"/>
  <c r="M192" i="1" s="1"/>
  <c r="M190" i="1" a="1"/>
  <c r="M190" i="1" s="1"/>
  <c r="M188" i="1" a="1"/>
  <c r="M188" i="1" s="1"/>
  <c r="M186" i="1" a="1"/>
  <c r="M186" i="1" s="1"/>
  <c r="M184" i="1" a="1"/>
  <c r="M184" i="1" s="1"/>
  <c r="M181" i="1" a="1"/>
  <c r="M181" i="1" s="1"/>
  <c r="M179" i="1" a="1"/>
  <c r="M179" i="1" s="1"/>
  <c r="M177" i="1" a="1"/>
  <c r="M177" i="1" s="1"/>
  <c r="M175" i="1" a="1"/>
  <c r="M175" i="1" s="1"/>
  <c r="M173" i="1" a="1"/>
  <c r="M173" i="1" s="1"/>
  <c r="M171" i="1" a="1"/>
  <c r="M171" i="1" s="1"/>
  <c r="M169" i="1" a="1"/>
  <c r="M169" i="1" s="1"/>
  <c r="M167" i="1" a="1"/>
  <c r="M167" i="1" s="1"/>
  <c r="M165" i="1" a="1"/>
  <c r="M165" i="1" s="1"/>
  <c r="M163" i="1" a="1"/>
  <c r="M163" i="1" s="1"/>
  <c r="M161" i="1" a="1"/>
  <c r="M161" i="1" s="1"/>
  <c r="M159" i="1" a="1"/>
  <c r="M159" i="1" s="1"/>
  <c r="M157" i="1" a="1"/>
  <c r="M157" i="1" s="1"/>
  <c r="M155" i="1" a="1"/>
  <c r="M155" i="1" s="1"/>
  <c r="M153" i="1" a="1"/>
  <c r="M153" i="1" s="1"/>
  <c r="M151" i="1" a="1"/>
  <c r="M151" i="1" s="1"/>
  <c r="M149" i="1" a="1"/>
  <c r="M149" i="1" s="1"/>
  <c r="M147" i="1" a="1"/>
  <c r="M147" i="1" s="1"/>
  <c r="M145" i="1" a="1"/>
  <c r="M145" i="1" s="1"/>
  <c r="M143" i="1" a="1"/>
  <c r="M143" i="1" s="1"/>
  <c r="M141" i="1" a="1"/>
  <c r="M141" i="1" s="1"/>
  <c r="M139" i="1" a="1"/>
  <c r="M139" i="1" s="1"/>
  <c r="M135" i="1" a="1"/>
  <c r="M135" i="1" s="1"/>
  <c r="M131" i="1" a="1"/>
  <c r="M131" i="1" s="1"/>
  <c r="M127" i="1" a="1"/>
  <c r="M127" i="1" s="1"/>
  <c r="M123" i="1" a="1"/>
  <c r="M123" i="1" s="1"/>
  <c r="M7" i="1" a="1"/>
  <c r="M7" i="1" s="1"/>
  <c r="M199" i="1" a="1"/>
  <c r="M199" i="1" s="1"/>
  <c r="M197" i="1" a="1"/>
  <c r="M197" i="1" s="1"/>
  <c r="M195" i="1" a="1"/>
  <c r="M195" i="1" s="1"/>
  <c r="M193" i="1" a="1"/>
  <c r="M193" i="1" s="1"/>
  <c r="M191" i="1" a="1"/>
  <c r="M191" i="1" s="1"/>
  <c r="M189" i="1" a="1"/>
  <c r="M189" i="1" s="1"/>
  <c r="M187" i="1" a="1"/>
  <c r="M187" i="1" s="1"/>
  <c r="M185" i="1" a="1"/>
  <c r="M185" i="1" s="1"/>
  <c r="M183" i="1" a="1"/>
  <c r="M183" i="1" s="1"/>
  <c r="M182" i="1" a="1"/>
  <c r="M182" i="1" s="1"/>
  <c r="M180" i="1" a="1"/>
  <c r="M180" i="1" s="1"/>
  <c r="M178" i="1" a="1"/>
  <c r="M178" i="1" s="1"/>
  <c r="M176" i="1" a="1"/>
  <c r="M176" i="1" s="1"/>
  <c r="M174" i="1" a="1"/>
  <c r="M174" i="1" s="1"/>
  <c r="M172" i="1" a="1"/>
  <c r="M172" i="1" s="1"/>
  <c r="M170" i="1" a="1"/>
  <c r="M170" i="1" s="1"/>
  <c r="M168" i="1" a="1"/>
  <c r="M168" i="1" s="1"/>
  <c r="M166" i="1" a="1"/>
  <c r="M166" i="1" s="1"/>
  <c r="M164" i="1" a="1"/>
  <c r="M164" i="1" s="1"/>
  <c r="M162" i="1" a="1"/>
  <c r="M162" i="1" s="1"/>
  <c r="M160" i="1" a="1"/>
  <c r="M160" i="1" s="1"/>
  <c r="M158" i="1" a="1"/>
  <c r="M158" i="1" s="1"/>
  <c r="M156" i="1" a="1"/>
  <c r="M156" i="1" s="1"/>
  <c r="M154" i="1" a="1"/>
  <c r="M154" i="1" s="1"/>
  <c r="M152" i="1" a="1"/>
  <c r="M152" i="1" s="1"/>
  <c r="M150" i="1" a="1"/>
  <c r="M150" i="1" s="1"/>
  <c r="M148" i="1" a="1"/>
  <c r="M148" i="1" s="1"/>
  <c r="M146" i="1" a="1"/>
  <c r="M146" i="1" s="1"/>
  <c r="M144" i="1" a="1"/>
  <c r="M144" i="1" s="1"/>
  <c r="M142" i="1" a="1"/>
  <c r="M142" i="1" s="1"/>
  <c r="M140" i="1" a="1"/>
  <c r="M140" i="1" s="1"/>
  <c r="M137" i="1" a="1"/>
  <c r="M137" i="1" s="1"/>
  <c r="M133" i="1" a="1"/>
  <c r="M133" i="1" s="1"/>
  <c r="M129" i="1" a="1"/>
  <c r="M129" i="1" s="1"/>
  <c r="M125" i="1" a="1"/>
  <c r="M125" i="1" s="1"/>
  <c r="M121" i="1" a="1"/>
  <c r="M121" i="1" s="1"/>
  <c r="R10" i="1" a="1"/>
  <c r="R10" i="1" s="1"/>
  <c r="R11" i="1" a="1"/>
  <c r="R11" i="1" s="1"/>
  <c r="R12" i="1" a="1"/>
  <c r="R12" i="1" s="1"/>
  <c r="R13" i="1" a="1"/>
  <c r="R13" i="1" s="1"/>
  <c r="R14" i="1" a="1"/>
  <c r="R14" i="1" s="1"/>
  <c r="R15" i="1" a="1"/>
  <c r="R15" i="1" s="1"/>
  <c r="R16" i="1" a="1"/>
  <c r="R16" i="1" s="1"/>
  <c r="R17" i="1" a="1"/>
  <c r="R17" i="1" s="1"/>
  <c r="R18" i="1" a="1"/>
  <c r="R18" i="1" s="1"/>
  <c r="R19" i="1" a="1"/>
  <c r="R19" i="1" s="1"/>
  <c r="R20" i="1" a="1"/>
  <c r="R20" i="1" s="1"/>
</calcChain>
</file>

<file path=xl/sharedStrings.xml><?xml version="1.0" encoding="utf-8"?>
<sst xmlns="http://schemas.openxmlformats.org/spreadsheetml/2006/main" count="52" uniqueCount="33">
  <si>
    <t>التسلسل</t>
  </si>
  <si>
    <t>كود العميل</t>
  </si>
  <si>
    <t xml:space="preserve"> اسم العميل </t>
  </si>
  <si>
    <t xml:space="preserve">المادة المطلوبة </t>
  </si>
  <si>
    <t>تاريخ الطلب</t>
  </si>
  <si>
    <t>محمد</t>
  </si>
  <si>
    <t xml:space="preserve">ياسر </t>
  </si>
  <si>
    <t>علي</t>
  </si>
  <si>
    <t>حاسبة نوع كاسيو</t>
  </si>
  <si>
    <t>حاسبة نوع دل</t>
  </si>
  <si>
    <t>شاشه بلازما</t>
  </si>
  <si>
    <t>كيبورد نوع مايكروسوفت</t>
  </si>
  <si>
    <t>ماوس دل</t>
  </si>
  <si>
    <t>كارت شاشة</t>
  </si>
  <si>
    <t>بورسبلاي</t>
  </si>
  <si>
    <t>طابعه برذر</t>
  </si>
  <si>
    <t>طابعة hp</t>
  </si>
  <si>
    <t>usp</t>
  </si>
  <si>
    <t>البحث</t>
  </si>
  <si>
    <t>اسم العميل</t>
  </si>
  <si>
    <t>من تاريخ</t>
  </si>
  <si>
    <t>الى تاريخ</t>
  </si>
  <si>
    <t>المادة الأولى</t>
  </si>
  <si>
    <t>المادة الثانية</t>
  </si>
  <si>
    <t>المادة الثالثة</t>
  </si>
  <si>
    <t>المادة الرابعة</t>
  </si>
  <si>
    <t>المادة الخامسة</t>
  </si>
  <si>
    <t>المادة السادسة</t>
  </si>
  <si>
    <t>المادة السابعة</t>
  </si>
  <si>
    <t>المادة الثامنة</t>
  </si>
  <si>
    <t>المادة التاسعة</t>
  </si>
  <si>
    <t>المادة العاشرة</t>
  </si>
  <si>
    <t>المادة الحادية عشر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</si>
</sst>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</cellXfs>
  <cellStyles count="1">
    <cellStyle name="Normal" xfId="0" builtinId="0"/>
  </cellStyles>
  <dxfs count="9"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Medium9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314325</xdr:colOff>
      <xdr:row>0</xdr:row>
      <xdr:rowOff>190500</xdr:rowOff>
    </xdr:from>
    <xdr:to>
      <xdr:col>19</xdr:col>
      <xdr:colOff>9525</xdr:colOff>
      <xdr:row>3</xdr:row>
      <xdr:rowOff>85725</xdr:rowOff>
    </xdr:to>
    <xdr:sp macro="" textlink="">
      <xdr:nvSpPr>
        <xdr:cNvPr id="4" name="TextBox 3"/>
        <xdr:cNvSpPr txBox="1"/>
      </xdr:nvSpPr>
      <xdr:spPr>
        <a:xfrm>
          <a:off x="9820217850" y="190500"/>
          <a:ext cx="2533650" cy="476250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100" b="1"/>
            <a:t>يجب</a:t>
          </a:r>
          <a:r>
            <a:rPr lang="ar-LB" sz="1100" b="1" baseline="0"/>
            <a:t> ان يكون لكل عميل كود واحد لا يتغير</a:t>
          </a:r>
          <a:endParaRPr lang="ru-RU" sz="1100" b="1"/>
        </a:p>
      </xdr:txBody>
    </xdr:sp>
    <xdr:clientData/>
  </xdr:twoCellAnchor>
  <xdr:twoCellAnchor>
    <xdr:from>
      <xdr:col>12</xdr:col>
      <xdr:colOff>57150</xdr:colOff>
      <xdr:row>1</xdr:row>
      <xdr:rowOff>66675</xdr:rowOff>
    </xdr:from>
    <xdr:to>
      <xdr:col>15</xdr:col>
      <xdr:colOff>333375</xdr:colOff>
      <xdr:row>2</xdr:row>
      <xdr:rowOff>66675</xdr:rowOff>
    </xdr:to>
    <xdr:cxnSp macro="">
      <xdr:nvCxnSpPr>
        <xdr:cNvPr id="6" name="Straight Arrow Connector 5"/>
        <xdr:cNvCxnSpPr/>
      </xdr:nvCxnSpPr>
      <xdr:spPr>
        <a:xfrm>
          <a:off x="9822732450" y="266700"/>
          <a:ext cx="2647950" cy="1905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0"/>
  <sheetViews>
    <sheetView rightToLeft="1" tabSelected="1" workbookViewId="0">
      <selection activeCell="D18" sqref="D18"/>
    </sheetView>
  </sheetViews>
  <sheetFormatPr defaultColWidth="9" defaultRowHeight="15" x14ac:dyDescent="0.25"/>
  <cols>
    <col min="1" max="2" width="9" style="1"/>
    <col min="3" max="3" width="10.42578125" style="1" customWidth="1"/>
    <col min="4" max="4" width="17.42578125" style="1" customWidth="1"/>
    <col min="5" max="5" width="9.85546875" style="1" bestFit="1" customWidth="1"/>
    <col min="6" max="9" width="0" style="1" hidden="1" customWidth="1"/>
    <col min="10" max="12" width="9" style="1"/>
    <col min="13" max="13" width="17.5703125" style="1" customWidth="1"/>
    <col min="14" max="17" width="9" style="1"/>
    <col min="18" max="18" width="15.5703125" style="1" customWidth="1"/>
    <col min="19" max="16384" width="9" style="1"/>
  </cols>
  <sheetData>
    <row r="1" spans="1:18" ht="15.75" thickBot="1" x14ac:dyDescent="0.3">
      <c r="A1" s="11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K1" s="21" t="s">
        <v>18</v>
      </c>
      <c r="L1" s="22"/>
      <c r="M1" s="22"/>
      <c r="N1" s="22"/>
      <c r="O1" s="22"/>
    </row>
    <row r="2" spans="1:18" x14ac:dyDescent="0.25">
      <c r="A2" s="6">
        <v>1</v>
      </c>
      <c r="B2" s="2">
        <v>1001</v>
      </c>
      <c r="C2" s="2" t="s">
        <v>5</v>
      </c>
      <c r="D2" s="2" t="s">
        <v>8</v>
      </c>
      <c r="E2" s="7">
        <v>42370</v>
      </c>
      <c r="K2" s="4"/>
      <c r="L2" s="5"/>
      <c r="M2" s="5"/>
      <c r="N2" s="5"/>
      <c r="O2" s="5"/>
    </row>
    <row r="3" spans="1:18" x14ac:dyDescent="0.25">
      <c r="A3" s="6">
        <v>2</v>
      </c>
      <c r="B3" s="2">
        <v>1002</v>
      </c>
      <c r="C3" s="2" t="s">
        <v>6</v>
      </c>
      <c r="D3" s="2" t="s">
        <v>9</v>
      </c>
      <c r="E3" s="7">
        <v>42370</v>
      </c>
      <c r="K3" s="6" t="s">
        <v>1</v>
      </c>
      <c r="L3" s="3">
        <v>1001</v>
      </c>
      <c r="M3" s="5"/>
      <c r="N3" s="2" t="s">
        <v>20</v>
      </c>
      <c r="O3" s="17">
        <v>42009</v>
      </c>
    </row>
    <row r="4" spans="1:18" x14ac:dyDescent="0.25">
      <c r="A4" s="6">
        <v>3</v>
      </c>
      <c r="B4" s="2">
        <v>1003</v>
      </c>
      <c r="C4" s="2" t="s">
        <v>7</v>
      </c>
      <c r="D4" s="2" t="s">
        <v>10</v>
      </c>
      <c r="E4" s="7">
        <v>42371</v>
      </c>
      <c r="K4" s="6" t="s">
        <v>19</v>
      </c>
      <c r="L4" s="14" t="str">
        <f>INDEX($C$2:$C$200,MATCH($L$3,$B$2:$B$200,0))</f>
        <v>محمد</v>
      </c>
      <c r="M4" s="5"/>
      <c r="N4" s="2" t="s">
        <v>21</v>
      </c>
      <c r="O4" s="17">
        <v>42373</v>
      </c>
    </row>
    <row r="5" spans="1:18" x14ac:dyDescent="0.25">
      <c r="A5" s="6">
        <v>4</v>
      </c>
      <c r="B5" s="14">
        <v>1001</v>
      </c>
      <c r="C5" s="2" t="s">
        <v>5</v>
      </c>
      <c r="D5" s="2" t="s">
        <v>11</v>
      </c>
      <c r="E5" s="7">
        <v>42372</v>
      </c>
      <c r="K5" s="4"/>
      <c r="L5" s="5"/>
      <c r="M5" s="5"/>
      <c r="N5" s="5"/>
      <c r="O5" s="5"/>
    </row>
    <row r="6" spans="1:18" x14ac:dyDescent="0.25">
      <c r="A6" s="6">
        <v>5</v>
      </c>
      <c r="B6" s="14">
        <v>1001</v>
      </c>
      <c r="C6" s="2" t="s">
        <v>5</v>
      </c>
      <c r="D6" s="2" t="s">
        <v>12</v>
      </c>
      <c r="E6" s="7">
        <v>42373</v>
      </c>
      <c r="K6" s="4"/>
      <c r="L6" s="5"/>
      <c r="M6" s="5"/>
      <c r="N6" s="5"/>
      <c r="O6" s="5"/>
    </row>
    <row r="7" spans="1:18" x14ac:dyDescent="0.25">
      <c r="A7" s="6">
        <v>6</v>
      </c>
      <c r="B7" s="14">
        <v>1002</v>
      </c>
      <c r="C7" s="2" t="s">
        <v>6</v>
      </c>
      <c r="D7" s="2" t="s">
        <v>13</v>
      </c>
      <c r="E7" s="7">
        <v>42373</v>
      </c>
      <c r="K7" s="19" t="s">
        <v>22</v>
      </c>
      <c r="L7" s="20"/>
      <c r="M7" s="14" t="str">
        <f t="array" ref="M7">IFERROR(INDEX($D$2:$D$200,SMALL(IF($C$2:$C$200&lt;&gt;"",IF($C$2:$C$200=$L$4,IF($E$2:$E$11&gt;=$O$3,IF($E$2:$E$200&lt;=$O$4,ROW($C$2:$C$200)-ROW($C$2)+1)))),ROWS($M$7:M7))),"")</f>
        <v>حاسبة نوع كاسيو</v>
      </c>
      <c r="N7" s="15" t="s">
        <v>4</v>
      </c>
      <c r="O7" s="18">
        <f t="array" ref="O7">IFERROR(INDEX($E$2:$E$200,SMALL(IF($E$2:$E$200&lt;&gt;"",IF($E$2:$E$200&lt;=$O$4,IF($E$2:$E$200&gt;=$O$3,IF($C$2:$C$200=$L$4,ROW($E$2:$E$200)-ROW($E$2)+1)))),ROWS($O$7:O7))),"")</f>
        <v>42370</v>
      </c>
    </row>
    <row r="8" spans="1:18" x14ac:dyDescent="0.25">
      <c r="A8" s="6">
        <v>7</v>
      </c>
      <c r="B8" s="14">
        <v>1001</v>
      </c>
      <c r="C8" s="2" t="s">
        <v>5</v>
      </c>
      <c r="D8" s="2" t="s">
        <v>14</v>
      </c>
      <c r="E8" s="7">
        <v>42009</v>
      </c>
      <c r="K8" s="19" t="s">
        <v>23</v>
      </c>
      <c r="L8" s="20"/>
      <c r="M8" s="14" t="str">
        <f t="array" ref="M8">IFERROR(INDEX($D$2:$D$200,SMALL(IF($C$2:$C$200&lt;&gt;"",IF($C$2:$C$200=$L$4,IF($E$2:$E$11&gt;=$O$3,IF($E$2:$E$200&lt;=$O$4,ROW($C$2:$C$200)-ROW($C$2)+1)))),ROWS($M$7:M8))),"")</f>
        <v>كيبورد نوع مايكروسوفت</v>
      </c>
      <c r="N8" s="15" t="s">
        <v>4</v>
      </c>
      <c r="O8" s="18">
        <f t="array" ref="O8">IFERROR(INDEX($E$2:$E$200,SMALL(IF($E$2:$E$200&lt;&gt;"",IF($E$2:$E$200&lt;=$O$4,IF($E$2:$E$200&gt;=$O$3,IF($C$2:$C$200=$L$4,ROW($E$2:$E$200)-ROW($E$2)+1)))),ROWS($O$7:O8))),"")</f>
        <v>42372</v>
      </c>
    </row>
    <row r="9" spans="1:18" x14ac:dyDescent="0.25">
      <c r="A9" s="6">
        <v>8</v>
      </c>
      <c r="B9" s="14">
        <v>1003</v>
      </c>
      <c r="C9" s="2" t="s">
        <v>7</v>
      </c>
      <c r="D9" s="2" t="s">
        <v>15</v>
      </c>
      <c r="E9" s="7">
        <v>42009</v>
      </c>
      <c r="K9" s="19" t="s">
        <v>24</v>
      </c>
      <c r="L9" s="20"/>
      <c r="M9" s="14" t="str">
        <f t="array" ref="M9">IFERROR(INDEX($D$2:$D$200,SMALL(IF($C$2:$C$200&lt;&gt;"",IF($C$2:$C$200=$L$4,IF($E$2:$E$11&gt;=$O$3,IF($E$2:$E$200&lt;=$O$4,ROW($C$2:$C$200)-ROW($C$2)+1)))),ROWS($M$7:M9))),"")</f>
        <v>ماوس دل</v>
      </c>
      <c r="N9" s="15" t="s">
        <v>4</v>
      </c>
      <c r="O9" s="18">
        <f t="array" ref="O9">IFERROR(INDEX($E$2:$E$200,SMALL(IF($E$2:$E$200&lt;&gt;"",IF($E$2:$E$200&lt;=$O$4,IF($E$2:$E$200&gt;=$O$3,IF($C$2:$C$200=$L$4,ROW($E$2:$E$200)-ROW($E$2)+1)))),ROWS($O$7:O9))),"")</f>
        <v>42373</v>
      </c>
    </row>
    <row r="10" spans="1:18" x14ac:dyDescent="0.25">
      <c r="A10" s="6">
        <v>9</v>
      </c>
      <c r="B10" s="14">
        <v>1003</v>
      </c>
      <c r="C10" s="2" t="s">
        <v>7</v>
      </c>
      <c r="D10" s="2" t="s">
        <v>16</v>
      </c>
      <c r="E10" s="7">
        <v>42009</v>
      </c>
      <c r="K10" s="19" t="s">
        <v>25</v>
      </c>
      <c r="L10" s="20"/>
      <c r="M10" s="14" t="str">
        <f t="array" ref="M10">IFERROR(INDEX($D$2:$D$200,SMALL(IF($C$2:$C$200&lt;&gt;"",IF($C$2:$C$200=$L$4,IF($E$2:$E$11&gt;=$O$3,IF($E$2:$E$200&lt;=$O$4,ROW($C$2:$C$200)-ROW($C$2)+1)))),ROWS($M$7:M10))),"")</f>
        <v>بورسبلاي</v>
      </c>
      <c r="N10" s="15" t="s">
        <v>4</v>
      </c>
      <c r="O10" s="18">
        <f t="array" ref="O10">IFERROR(INDEX($E$2:$E$200,SMALL(IF($E$2:$E$200&lt;&gt;"",IF($E$2:$E$200&lt;=$O$4,IF($E$2:$E$200&gt;=$O$3,IF($C$2:$C$200=$L$4,ROW($E$2:$E$200)-ROW($E$2)+1)))),ROWS($O$7:O10))),"")</f>
        <v>42009</v>
      </c>
      <c r="R10" s="1" t="str">
        <f t="array" ref="R10">IFERROR(INDEX($D$2:$D$11,SMALL(IF($C$2:$C$11&lt;&gt;"",IF($C$2:$C$11=$L$4,IF($E$2:$E$11&gt;=$O$3,IF($E$2:$E$11&lt;=$O$4,ROW($C$2:$C$11)-ROW($C$2)+1)))),ROWS($M$7:M9))),"")</f>
        <v>ماوس دل</v>
      </c>
    </row>
    <row r="11" spans="1:18" ht="15.75" thickBot="1" x14ac:dyDescent="0.3">
      <c r="A11" s="8">
        <v>10</v>
      </c>
      <c r="B11" s="14">
        <v>1002</v>
      </c>
      <c r="C11" s="9" t="s">
        <v>6</v>
      </c>
      <c r="D11" s="9" t="s">
        <v>17</v>
      </c>
      <c r="E11" s="10">
        <v>42009</v>
      </c>
      <c r="K11" s="19" t="s">
        <v>26</v>
      </c>
      <c r="L11" s="20"/>
      <c r="M11" s="14" t="str">
        <f t="array" ref="M11">IFERROR(INDEX($D$2:$D$200,SMALL(IF($C$2:$C$200&lt;&gt;"",IF($C$2:$C$200=$L$4,IF($E$2:$E$11&gt;=$O$3,IF($E$2:$E$200&lt;=$O$4,ROW($C$2:$C$200)-ROW($C$2)+1)))),ROWS($M$7:M11))),"")</f>
        <v/>
      </c>
      <c r="N11" s="15" t="s">
        <v>4</v>
      </c>
      <c r="O11" s="18" t="str">
        <f t="array" ref="O11">IFERROR(INDEX($E$2:$E$200,SMALL(IF($E$2:$E$200&lt;&gt;"",IF($E$2:$E$200&lt;=$O$4,IF($E$2:$E$200&gt;=$O$3,IF($C$2:$C$200=$L$4,ROW($E$2:$E$200)-ROW($E$2)+1)))),ROWS($O$7:O11))),"")</f>
        <v/>
      </c>
      <c r="R11" s="1" t="str">
        <f t="array" ref="R11">IFERROR(INDEX($D$2:$D$11,SMALL(IF($C$2:$C$11&lt;&gt;"",IF($C$2:$C$11=$L$4,IF($E$2:$E$11&gt;=$O$3,IF($E$2:$E$11&lt;=$O$4,ROW($C$2:$C$11)-ROW($C$2)+1)))),ROWS($M$7:M10))),"")</f>
        <v>بورسبلاي</v>
      </c>
    </row>
    <row r="12" spans="1:18" x14ac:dyDescent="0.25">
      <c r="K12" s="19" t="s">
        <v>27</v>
      </c>
      <c r="L12" s="20"/>
      <c r="M12" s="14" t="str">
        <f t="array" ref="M12">IFERROR(INDEX($D$2:$D$200,SMALL(IF($C$2:$C$200&lt;&gt;"",IF($C$2:$C$200=$L$4,IF($E$2:$E$11&gt;=$O$3,IF($E$2:$E$200&lt;=$O$4,ROW($C$2:$C$200)-ROW($C$2)+1)))),ROWS($M$7:M12))),"")</f>
        <v/>
      </c>
      <c r="N12" s="15" t="s">
        <v>4</v>
      </c>
      <c r="O12" s="18" t="str">
        <f t="array" ref="O12">IFERROR(INDEX($E$2:$E$200,SMALL(IF($E$2:$E$200&lt;&gt;"",IF($E$2:$E$200&lt;=$O$4,IF($E$2:$E$200&gt;=$O$3,IF($C$2:$C$200=$L$4,ROW($E$2:$E$200)-ROW($E$2)+1)))),ROWS($O$7:O12))),"")</f>
        <v/>
      </c>
      <c r="R12" s="1" t="str">
        <f t="array" ref="R12">IFERROR(INDEX($D$2:$D$11,SMALL(IF($C$2:$C$11&lt;&gt;"",IF($C$2:$C$11=$L$4,IF($E$2:$E$11&gt;=$O$3,IF($E$2:$E$11&lt;=$O$4,ROW($C$2:$C$11)-ROW($C$2)+1)))),ROWS($M$7:M11))),"")</f>
        <v/>
      </c>
    </row>
    <row r="13" spans="1:18" x14ac:dyDescent="0.25">
      <c r="K13" s="19" t="s">
        <v>28</v>
      </c>
      <c r="L13" s="20"/>
      <c r="M13" s="14" t="str">
        <f t="array" ref="M13">IFERROR(INDEX($D$2:$D$200,SMALL(IF($C$2:$C$200&lt;&gt;"",IF($C$2:$C$200=$L$4,IF($E$2:$E$11&gt;=$O$3,IF($E$2:$E$200&lt;=$O$4,ROW($C$2:$C$200)-ROW($C$2)+1)))),ROWS($M$7:M13))),"")</f>
        <v/>
      </c>
      <c r="N13" s="15" t="s">
        <v>4</v>
      </c>
      <c r="O13" s="18" t="str">
        <f t="array" ref="O13">IFERROR(INDEX($E$2:$E$200,SMALL(IF($E$2:$E$200&lt;&gt;"",IF($E$2:$E$200&lt;=$O$4,IF($E$2:$E$200&gt;=$O$3,IF($C$2:$C$200=$L$4,ROW($E$2:$E$200)-ROW($E$2)+1)))),ROWS($O$7:O13))),"")</f>
        <v/>
      </c>
      <c r="R13" s="1" t="str">
        <f t="array" ref="R13">IFERROR(INDEX($D$2:$D$11,SMALL(IF($C$2:$C$11&lt;&gt;"",IF($C$2:$C$11=$L$4,IF($E$2:$E$11&gt;=$O$3,IF($E$2:$E$11&lt;=$O$4,ROW($C$2:$C$11)-ROW($C$2)+1)))),ROWS($M$7:M12))),"")</f>
        <v/>
      </c>
    </row>
    <row r="14" spans="1:18" x14ac:dyDescent="0.25">
      <c r="K14" s="19" t="s">
        <v>29</v>
      </c>
      <c r="L14" s="20"/>
      <c r="M14" s="14" t="str">
        <f t="array" ref="M14">IFERROR(INDEX($D$2:$D$200,SMALL(IF($C$2:$C$200&lt;&gt;"",IF($C$2:$C$200=$L$4,IF($E$2:$E$11&gt;=$O$3,IF($E$2:$E$200&lt;=$O$4,ROW($C$2:$C$200)-ROW($C$2)+1)))),ROWS($M$7:M14))),"")</f>
        <v/>
      </c>
      <c r="N14" s="15" t="s">
        <v>4</v>
      </c>
      <c r="O14" s="18" t="str">
        <f t="array" ref="O14">IFERROR(INDEX($E$2:$E$200,SMALL(IF($E$2:$E$200&lt;&gt;"",IF($E$2:$E$200&lt;=$O$4,IF($E$2:$E$200&gt;=$O$3,IF($C$2:$C$200=$L$4,ROW($E$2:$E$200)-ROW($E$2)+1)))),ROWS($O$7:O14))),"")</f>
        <v/>
      </c>
      <c r="R14" s="1" t="str">
        <f t="array" ref="R14">IFERROR(INDEX($D$2:$D$11,SMALL(IF($C$2:$C$11&lt;&gt;"",IF($C$2:$C$11=$L$4,IF($E$2:$E$11&gt;=$O$3,IF($E$2:$E$11&lt;=$O$4,ROW($C$2:$C$11)-ROW($C$2)+1)))),ROWS($M$7:M13))),"")</f>
        <v/>
      </c>
    </row>
    <row r="15" spans="1:18" x14ac:dyDescent="0.25">
      <c r="K15" s="19" t="s">
        <v>30</v>
      </c>
      <c r="L15" s="20"/>
      <c r="M15" s="14" t="str">
        <f t="array" ref="M15">IFERROR(INDEX($D$2:$D$200,SMALL(IF($C$2:$C$200&lt;&gt;"",IF($C$2:$C$200=$L$4,IF($E$2:$E$11&gt;=$O$3,IF($E$2:$E$200&lt;=$O$4,ROW($C$2:$C$200)-ROW($C$2)+1)))),ROWS($M$7:M15))),"")</f>
        <v/>
      </c>
      <c r="N15" s="15" t="s">
        <v>4</v>
      </c>
      <c r="O15" s="18" t="str">
        <f t="array" ref="O15">IFERROR(INDEX($E$2:$E$200,SMALL(IF($E$2:$E$200&lt;&gt;"",IF($E$2:$E$200&lt;=$O$4,IF($E$2:$E$200&gt;=$O$3,IF($C$2:$C$200=$L$4,ROW($E$2:$E$200)-ROW($E$2)+1)))),ROWS($O$7:O15))),"")</f>
        <v/>
      </c>
      <c r="R15" s="1" t="str">
        <f t="array" ref="R15">IFERROR(INDEX($D$2:$D$11,SMALL(IF($C$2:$C$11&lt;&gt;"",IF($C$2:$C$11=$L$4,IF($E$2:$E$11&gt;=$O$3,IF($E$2:$E$11&lt;=$O$4,ROW($C$2:$C$11)-ROW($C$2)+1)))),ROWS($M$7:M14))),"")</f>
        <v/>
      </c>
    </row>
    <row r="16" spans="1:18" x14ac:dyDescent="0.25">
      <c r="K16" s="19" t="s">
        <v>31</v>
      </c>
      <c r="L16" s="20"/>
      <c r="M16" s="14" t="str">
        <f t="array" ref="M16">IFERROR(INDEX($D$2:$D$200,SMALL(IF($C$2:$C$200&lt;&gt;"",IF($C$2:$C$200=$L$4,IF($E$2:$E$11&gt;=$O$3,IF($E$2:$E$200&lt;=$O$4,ROW($C$2:$C$200)-ROW($C$2)+1)))),ROWS($M$7:M16))),"")</f>
        <v/>
      </c>
      <c r="N16" s="15" t="s">
        <v>4</v>
      </c>
      <c r="O16" s="18" t="str">
        <f t="array" ref="O16">IFERROR(INDEX($E$2:$E$200,SMALL(IF($E$2:$E$200&lt;&gt;"",IF($E$2:$E$200&lt;=$O$4,IF($E$2:$E$200&gt;=$O$3,IF($C$2:$C$200=$L$4,ROW($E$2:$E$200)-ROW($E$2)+1)))),ROWS($O$7:O16))),"")</f>
        <v/>
      </c>
      <c r="R16" s="1" t="str">
        <f t="array" ref="R16">IFERROR(INDEX($D$2:$D$11,SMALL(IF($C$2:$C$11&lt;&gt;"",IF($C$2:$C$11=$L$4,IF($E$2:$E$11&gt;=$O$3,IF($E$2:$E$11&lt;=$O$4,ROW($C$2:$C$11)-ROW($C$2)+1)))),ROWS($M$7:M15))),"")</f>
        <v/>
      </c>
    </row>
    <row r="17" spans="11:18" ht="15.75" thickBot="1" x14ac:dyDescent="0.3">
      <c r="K17" s="23" t="s">
        <v>32</v>
      </c>
      <c r="L17" s="24"/>
      <c r="M17" s="14" t="str">
        <f t="array" ref="M17">IFERROR(INDEX($D$2:$D$200,SMALL(IF($C$2:$C$200&lt;&gt;"",IF($C$2:$C$200=$L$4,IF($E$2:$E$11&gt;=$O$3,IF($E$2:$E$200&lt;=$O$4,ROW($C$2:$C$200)-ROW($C$2)+1)))),ROWS($M$7:M17))),"")</f>
        <v/>
      </c>
      <c r="N17" s="16" t="s">
        <v>4</v>
      </c>
      <c r="O17" s="18" t="str">
        <f t="array" ref="O17">IFERROR(INDEX($E$2:$E$200,SMALL(IF($E$2:$E$200&lt;&gt;"",IF($E$2:$E$200&lt;=$O$4,IF($E$2:$E$200&gt;=$O$3,IF($C$2:$C$200=$L$4,ROW($E$2:$E$200)-ROW($E$2)+1)))),ROWS($O$7:O17))),"")</f>
        <v/>
      </c>
      <c r="R17" s="1" t="str">
        <f t="array" ref="R17">IFERROR(INDEX($D$2:$D$11,SMALL(IF($C$2:$C$11&lt;&gt;"",IF($C$2:$C$11=$L$4,IF($E$2:$E$11&gt;=$O$3,IF($E$2:$E$11&lt;=$O$4,ROW($C$2:$C$11)-ROW($C$2)+1)))),ROWS($M$7:M16))),"")</f>
        <v/>
      </c>
    </row>
    <row r="18" spans="11:18" x14ac:dyDescent="0.25">
      <c r="M18" s="14" t="str">
        <f t="array" ref="M18">IFERROR(INDEX($D$2:$D$200,SMALL(IF($C$2:$C$200&lt;&gt;"",IF($C$2:$C$200=$L$4,IF($E$2:$E$11&gt;=$O$3,IF($E$2:$E$200&lt;=$O$4,ROW($C$2:$C$200)-ROW($C$2)+1)))),ROWS($M$7:M18))),"")</f>
        <v/>
      </c>
      <c r="O18" s="18" t="str">
        <f t="array" ref="O18">IFERROR(INDEX($E$2:$E$200,SMALL(IF($E$2:$E$200&lt;&gt;"",IF($E$2:$E$200&lt;=$O$4,IF($E$2:$E$200&gt;=$O$3,IF($C$2:$C$200=$L$4,ROW($E$2:$E$200)-ROW($E$2)+1)))),ROWS($O$7:O18))),"")</f>
        <v/>
      </c>
      <c r="R18" s="1" t="str">
        <f t="array" ref="R18">IFERROR(INDEX($D$2:$D$11,SMALL(IF($C$2:$C$11&lt;&gt;"",IF($C$2:$C$11=$L$4,IF($E$2:$E$11&gt;=$O$3,IF($E$2:$E$11&lt;=$O$4,ROW($C$2:$C$11)-ROW($C$2)+1)))),ROWS($M$7:M17))),"")</f>
        <v/>
      </c>
    </row>
    <row r="19" spans="11:18" x14ac:dyDescent="0.25">
      <c r="M19" s="14" t="str">
        <f t="array" ref="M19">IFERROR(INDEX($D$2:$D$200,SMALL(IF($C$2:$C$200&lt;&gt;"",IF($C$2:$C$200=$L$4,IF($E$2:$E$11&gt;=$O$3,IF($E$2:$E$200&lt;=$O$4,ROW($C$2:$C$200)-ROW($C$2)+1)))),ROWS($M$7:M19))),"")</f>
        <v/>
      </c>
      <c r="O19" s="18" t="str">
        <f t="array" ref="O19">IFERROR(INDEX($E$2:$E$200,SMALL(IF($E$2:$E$200&lt;&gt;"",IF($E$2:$E$200&lt;=$O$4,IF($E$2:$E$200&gt;=$O$3,IF($C$2:$C$200=$L$4,ROW($E$2:$E$200)-ROW($E$2)+1)))),ROWS($O$7:O19))),"")</f>
        <v/>
      </c>
      <c r="R19" s="1" t="str">
        <f t="array" ref="R19">IFERROR(INDEX($D$2:$D$11,SMALL(IF($C$2:$C$11&lt;&gt;"",IF($C$2:$C$11=$L$4,IF($E$2:$E$11&gt;=$O$3,IF($E$2:$E$11&lt;=$O$4,ROW($C$2:$C$11)-ROW($C$2)+1)))),ROWS($M$7:M18))),"")</f>
        <v/>
      </c>
    </row>
    <row r="20" spans="11:18" x14ac:dyDescent="0.25">
      <c r="M20" s="14" t="str">
        <f t="array" ref="M20">IFERROR(INDEX($D$2:$D$200,SMALL(IF($C$2:$C$200&lt;&gt;"",IF($C$2:$C$200=$L$4,IF($E$2:$E$11&gt;=$O$3,IF($E$2:$E$200&lt;=$O$4,ROW($C$2:$C$200)-ROW($C$2)+1)))),ROWS($M$7:M20))),"")</f>
        <v/>
      </c>
      <c r="O20" s="18" t="str">
        <f t="array" ref="O20">IFERROR(INDEX($E$2:$E$200,SMALL(IF($E$2:$E$200&lt;&gt;"",IF($E$2:$E$200&lt;=$O$4,IF($E$2:$E$200&gt;=$O$3,IF($C$2:$C$200=$L$4,ROW($E$2:$E$200)-ROW($E$2)+1)))),ROWS($O$7:O20))),"")</f>
        <v/>
      </c>
      <c r="R20" s="1" t="str">
        <f t="array" ref="R20">IFERROR(INDEX($D$2:$D$11,SMALL(IF($C$2:$C$11&lt;&gt;"",IF($C$2:$C$11=$L$4,IF($E$2:$E$11&gt;=$O$3,IF($E$2:$E$11&lt;=$O$4,ROW($C$2:$C$11)-ROW($C$2)+1)))),ROWS($M$7:M19))),"")</f>
        <v/>
      </c>
    </row>
    <row r="21" spans="11:18" x14ac:dyDescent="0.25">
      <c r="M21" s="14" t="str">
        <f t="array" ref="M21">IFERROR(INDEX($D$2:$D$200,SMALL(IF($C$2:$C$200&lt;&gt;"",IF($C$2:$C$200=$L$4,IF($E$2:$E$11&gt;=$O$3,IF($E$2:$E$200&lt;=$O$4,ROW($C$2:$C$200)-ROW($C$2)+1)))),ROWS($M$7:M21))),"")</f>
        <v/>
      </c>
      <c r="O21" s="18" t="str">
        <f t="array" ref="O21">IFERROR(INDEX($E$2:$E$200,SMALL(IF($E$2:$E$200&lt;&gt;"",IF($E$2:$E$200&lt;=$O$4,IF($E$2:$E$200&gt;=$O$3,IF($C$2:$C$200=$L$4,ROW($E$2:$E$200)-ROW($E$2)+1)))),ROWS($O$7:O21))),"")</f>
        <v/>
      </c>
    </row>
    <row r="22" spans="11:18" x14ac:dyDescent="0.25">
      <c r="M22" s="14" t="str">
        <f t="array" ref="M22">IFERROR(INDEX($D$2:$D$200,SMALL(IF($C$2:$C$200&lt;&gt;"",IF($C$2:$C$200=$L$4,IF($E$2:$E$11&gt;=$O$3,IF($E$2:$E$200&lt;=$O$4,ROW($C$2:$C$200)-ROW($C$2)+1)))),ROWS($M$7:M22))),"")</f>
        <v/>
      </c>
      <c r="O22" s="18" t="str">
        <f t="array" ref="O22">IFERROR(INDEX($E$2:$E$200,SMALL(IF($E$2:$E$200&lt;&gt;"",IF($E$2:$E$200&lt;=$O$4,IF($E$2:$E$200&gt;=$O$3,IF($C$2:$C$200=$L$4,ROW($E$2:$E$200)-ROW($E$2)+1)))),ROWS($O$7:O22))),"")</f>
        <v/>
      </c>
    </row>
    <row r="23" spans="11:18" x14ac:dyDescent="0.25">
      <c r="M23" s="14" t="str">
        <f t="array" ref="M23">IFERROR(INDEX($D$2:$D$200,SMALL(IF($C$2:$C$200&lt;&gt;"",IF($C$2:$C$200=$L$4,IF($E$2:$E$11&gt;=$O$3,IF($E$2:$E$200&lt;=$O$4,ROW($C$2:$C$200)-ROW($C$2)+1)))),ROWS($M$7:M23))),"")</f>
        <v/>
      </c>
      <c r="O23" s="18" t="str">
        <f t="array" ref="O23">IFERROR(INDEX($E$2:$E$200,SMALL(IF($E$2:$E$200&lt;&gt;"",IF($E$2:$E$200&lt;=$O$4,IF($E$2:$E$200&gt;=$O$3,IF($C$2:$C$200=$L$4,ROW($E$2:$E$200)-ROW($E$2)+1)))),ROWS($O$7:O23))),"")</f>
        <v/>
      </c>
    </row>
    <row r="24" spans="11:18" x14ac:dyDescent="0.25">
      <c r="M24" s="14" t="str">
        <f t="array" ref="M24">IFERROR(INDEX($D$2:$D$200,SMALL(IF($C$2:$C$200&lt;&gt;"",IF($C$2:$C$200=$L$4,IF($E$2:$E$11&gt;=$O$3,IF($E$2:$E$200&lt;=$O$4,ROW($C$2:$C$200)-ROW($C$2)+1)))),ROWS($M$7:M24))),"")</f>
        <v/>
      </c>
      <c r="O24" s="18" t="str">
        <f t="array" ref="O24">IFERROR(INDEX($E$2:$E$200,SMALL(IF($E$2:$E$200&lt;&gt;"",IF($E$2:$E$200&lt;=$O$4,IF($E$2:$E$200&gt;=$O$3,IF($C$2:$C$200=$L$4,ROW($E$2:$E$200)-ROW($E$2)+1)))),ROWS($O$7:O24))),"")</f>
        <v/>
      </c>
    </row>
    <row r="25" spans="11:18" x14ac:dyDescent="0.25">
      <c r="M25" s="14" t="str">
        <f t="array" ref="M25">IFERROR(INDEX($D$2:$D$200,SMALL(IF($C$2:$C$200&lt;&gt;"",IF($C$2:$C$200=$L$4,IF($E$2:$E$11&gt;=$O$3,IF($E$2:$E$200&lt;=$O$4,ROW($C$2:$C$200)-ROW($C$2)+1)))),ROWS($M$7:M25))),"")</f>
        <v/>
      </c>
      <c r="O25" s="18" t="str">
        <f t="array" ref="O25">IFERROR(INDEX($E$2:$E$200,SMALL(IF($E$2:$E$200&lt;&gt;"",IF($E$2:$E$200&lt;=$O$4,IF($E$2:$E$200&gt;=$O$3,IF($C$2:$C$200=$L$4,ROW($E$2:$E$200)-ROW($E$2)+1)))),ROWS($O$7:O25))),"")</f>
        <v/>
      </c>
    </row>
    <row r="26" spans="11:18" x14ac:dyDescent="0.25">
      <c r="M26" s="14" t="str">
        <f t="array" ref="M26">IFERROR(INDEX($D$2:$D$200,SMALL(IF($C$2:$C$200&lt;&gt;"",IF($C$2:$C$200=$L$4,IF($E$2:$E$11&gt;=$O$3,IF($E$2:$E$200&lt;=$O$4,ROW($C$2:$C$200)-ROW($C$2)+1)))),ROWS($M$7:M26))),"")</f>
        <v/>
      </c>
      <c r="O26" s="18" t="str">
        <f t="array" ref="O26">IFERROR(INDEX($E$2:$E$200,SMALL(IF($E$2:$E$200&lt;&gt;"",IF($E$2:$E$200&lt;=$O$4,IF($E$2:$E$200&gt;=$O$3,IF($C$2:$C$200=$L$4,ROW($E$2:$E$200)-ROW($E$2)+1)))),ROWS($O$7:O26))),"")</f>
        <v/>
      </c>
    </row>
    <row r="27" spans="11:18" x14ac:dyDescent="0.25">
      <c r="M27" s="14" t="str">
        <f t="array" ref="M27">IFERROR(INDEX($D$2:$D$200,SMALL(IF($C$2:$C$200&lt;&gt;"",IF($C$2:$C$200=$L$4,IF($E$2:$E$11&gt;=$O$3,IF($E$2:$E$200&lt;=$O$4,ROW($C$2:$C$200)-ROW($C$2)+1)))),ROWS($M$7:M27))),"")</f>
        <v/>
      </c>
      <c r="O27" s="18" t="str">
        <f t="array" ref="O27">IFERROR(INDEX($E$2:$E$200,SMALL(IF($E$2:$E$200&lt;&gt;"",IF($E$2:$E$200&lt;=$O$4,IF($E$2:$E$200&gt;=$O$3,IF($C$2:$C$200=$L$4,ROW($E$2:$E$200)-ROW($E$2)+1)))),ROWS($O$7:O27))),"")</f>
        <v/>
      </c>
    </row>
    <row r="28" spans="11:18" x14ac:dyDescent="0.25">
      <c r="M28" s="14" t="str">
        <f t="array" ref="M28">IFERROR(INDEX($D$2:$D$200,SMALL(IF($C$2:$C$200&lt;&gt;"",IF($C$2:$C$200=$L$4,IF($E$2:$E$11&gt;=$O$3,IF($E$2:$E$200&lt;=$O$4,ROW($C$2:$C$200)-ROW($C$2)+1)))),ROWS($M$7:M28))),"")</f>
        <v/>
      </c>
      <c r="O28" s="18" t="str">
        <f t="array" ref="O28">IFERROR(INDEX($E$2:$E$200,SMALL(IF($E$2:$E$200&lt;&gt;"",IF($E$2:$E$200&lt;=$O$4,IF($E$2:$E$200&gt;=$O$3,IF($C$2:$C$200=$L$4,ROW($E$2:$E$200)-ROW($E$2)+1)))),ROWS($O$7:O28))),"")</f>
        <v/>
      </c>
    </row>
    <row r="29" spans="11:18" x14ac:dyDescent="0.25">
      <c r="M29" s="14" t="str">
        <f t="array" ref="M29">IFERROR(INDEX($D$2:$D$200,SMALL(IF($C$2:$C$200&lt;&gt;"",IF($C$2:$C$200=$L$4,IF($E$2:$E$11&gt;=$O$3,IF($E$2:$E$200&lt;=$O$4,ROW($C$2:$C$200)-ROW($C$2)+1)))),ROWS($M$7:M29))),"")</f>
        <v/>
      </c>
      <c r="O29" s="18" t="str">
        <f t="array" ref="O29">IFERROR(INDEX($E$2:$E$200,SMALL(IF($E$2:$E$200&lt;&gt;"",IF($E$2:$E$200&lt;=$O$4,IF($E$2:$E$200&gt;=$O$3,IF($C$2:$C$200=$L$4,ROW($E$2:$E$200)-ROW($E$2)+1)))),ROWS($O$7:O29))),"")</f>
        <v/>
      </c>
    </row>
    <row r="30" spans="11:18" x14ac:dyDescent="0.25">
      <c r="M30" s="14" t="str">
        <f t="array" ref="M30">IFERROR(INDEX($D$2:$D$200,SMALL(IF($C$2:$C$200&lt;&gt;"",IF($C$2:$C$200=$L$4,IF($E$2:$E$11&gt;=$O$3,IF($E$2:$E$200&lt;=$O$4,ROW($C$2:$C$200)-ROW($C$2)+1)))),ROWS($M$7:M30))),"")</f>
        <v/>
      </c>
      <c r="O30" s="18" t="str">
        <f t="array" ref="O30">IFERROR(INDEX($E$2:$E$200,SMALL(IF($E$2:$E$200&lt;&gt;"",IF($E$2:$E$200&lt;=$O$4,IF($E$2:$E$200&gt;=$O$3,IF($C$2:$C$200=$L$4,ROW($E$2:$E$200)-ROW($E$2)+1)))),ROWS($O$7:O30))),"")</f>
        <v/>
      </c>
    </row>
    <row r="31" spans="11:18" x14ac:dyDescent="0.25">
      <c r="M31" s="14" t="str">
        <f t="array" ref="M31">IFERROR(INDEX($D$2:$D$200,SMALL(IF($C$2:$C$200&lt;&gt;"",IF($C$2:$C$200=$L$4,IF($E$2:$E$11&gt;=$O$3,IF($E$2:$E$200&lt;=$O$4,ROW($C$2:$C$200)-ROW($C$2)+1)))),ROWS($M$7:M31))),"")</f>
        <v/>
      </c>
      <c r="O31" s="18" t="str">
        <f t="array" ref="O31">IFERROR(INDEX($E$2:$E$200,SMALL(IF($E$2:$E$200&lt;&gt;"",IF($E$2:$E$200&lt;=$O$4,IF($E$2:$E$200&gt;=$O$3,IF($C$2:$C$200=$L$4,ROW($E$2:$E$200)-ROW($E$2)+1)))),ROWS($O$7:O31))),"")</f>
        <v/>
      </c>
    </row>
    <row r="32" spans="11:18" x14ac:dyDescent="0.25">
      <c r="M32" s="14" t="str">
        <f t="array" ref="M32">IFERROR(INDEX($D$2:$D$200,SMALL(IF($C$2:$C$200&lt;&gt;"",IF($C$2:$C$200=$L$4,IF($E$2:$E$11&gt;=$O$3,IF($E$2:$E$200&lt;=$O$4,ROW($C$2:$C$200)-ROW($C$2)+1)))),ROWS($M$7:M32))),"")</f>
        <v/>
      </c>
      <c r="O32" s="18" t="str">
        <f t="array" ref="O32">IFERROR(INDEX($E$2:$E$200,SMALL(IF($E$2:$E$200&lt;&gt;"",IF($E$2:$E$200&lt;=$O$4,IF($E$2:$E$200&gt;=$O$3,IF($C$2:$C$200=$L$4,ROW($E$2:$E$200)-ROW($E$2)+1)))),ROWS($O$7:O32))),"")</f>
        <v/>
      </c>
    </row>
    <row r="33" spans="13:15" x14ac:dyDescent="0.25">
      <c r="M33" s="14" t="str">
        <f t="array" ref="M33">IFERROR(INDEX($D$2:$D$200,SMALL(IF($C$2:$C$200&lt;&gt;"",IF($C$2:$C$200=$L$4,IF($E$2:$E$11&gt;=$O$3,IF($E$2:$E$200&lt;=$O$4,ROW($C$2:$C$200)-ROW($C$2)+1)))),ROWS($M$7:M33))),"")</f>
        <v/>
      </c>
      <c r="O33" s="18" t="str">
        <f t="array" ref="O33">IFERROR(INDEX($E$2:$E$200,SMALL(IF($E$2:$E$200&lt;&gt;"",IF($E$2:$E$200&lt;=$O$4,IF($E$2:$E$200&gt;=$O$3,IF($C$2:$C$200=$L$4,ROW($E$2:$E$200)-ROW($E$2)+1)))),ROWS($O$7:O33))),"")</f>
        <v/>
      </c>
    </row>
    <row r="34" spans="13:15" x14ac:dyDescent="0.25">
      <c r="M34" s="14" t="str">
        <f t="array" ref="M34">IFERROR(INDEX($D$2:$D$200,SMALL(IF($C$2:$C$200&lt;&gt;"",IF($C$2:$C$200=$L$4,IF($E$2:$E$11&gt;=$O$3,IF($E$2:$E$200&lt;=$O$4,ROW($C$2:$C$200)-ROW($C$2)+1)))),ROWS($M$7:M34))),"")</f>
        <v/>
      </c>
      <c r="O34" s="18" t="str">
        <f t="array" ref="O34">IFERROR(INDEX($E$2:$E$200,SMALL(IF($E$2:$E$200&lt;&gt;"",IF($E$2:$E$200&lt;=$O$4,IF($E$2:$E$200&gt;=$O$3,IF($C$2:$C$200=$L$4,ROW($E$2:$E$200)-ROW($E$2)+1)))),ROWS($O$7:O34))),"")</f>
        <v/>
      </c>
    </row>
    <row r="35" spans="13:15" x14ac:dyDescent="0.25">
      <c r="M35" s="14" t="str">
        <f t="array" ref="M35">IFERROR(INDEX($D$2:$D$200,SMALL(IF($C$2:$C$200&lt;&gt;"",IF($C$2:$C$200=$L$4,IF($E$2:$E$11&gt;=$O$3,IF($E$2:$E$200&lt;=$O$4,ROW($C$2:$C$200)-ROW($C$2)+1)))),ROWS($M$7:M35))),"")</f>
        <v/>
      </c>
      <c r="O35" s="18" t="str">
        <f t="array" ref="O35">IFERROR(INDEX($E$2:$E$200,SMALL(IF($E$2:$E$200&lt;&gt;"",IF($E$2:$E$200&lt;=$O$4,IF($E$2:$E$200&gt;=$O$3,IF($C$2:$C$200=$L$4,ROW($E$2:$E$200)-ROW($E$2)+1)))),ROWS($O$7:O35))),"")</f>
        <v/>
      </c>
    </row>
    <row r="36" spans="13:15" x14ac:dyDescent="0.25">
      <c r="M36" s="14" t="str">
        <f t="array" ref="M36">IFERROR(INDEX($D$2:$D$200,SMALL(IF($C$2:$C$200&lt;&gt;"",IF($C$2:$C$200=$L$4,IF($E$2:$E$11&gt;=$O$3,IF($E$2:$E$200&lt;=$O$4,ROW($C$2:$C$200)-ROW($C$2)+1)))),ROWS($M$7:M36))),"")</f>
        <v/>
      </c>
      <c r="O36" s="18" t="str">
        <f t="array" ref="O36">IFERROR(INDEX($E$2:$E$200,SMALL(IF($E$2:$E$200&lt;&gt;"",IF($E$2:$E$200&lt;=$O$4,IF($E$2:$E$200&gt;=$O$3,IF($C$2:$C$200=$L$4,ROW($E$2:$E$200)-ROW($E$2)+1)))),ROWS($O$7:O36))),"")</f>
        <v/>
      </c>
    </row>
    <row r="37" spans="13:15" x14ac:dyDescent="0.25">
      <c r="M37" s="14" t="str">
        <f t="array" ref="M37">IFERROR(INDEX($D$2:$D$200,SMALL(IF($C$2:$C$200&lt;&gt;"",IF($C$2:$C$200=$L$4,IF($E$2:$E$11&gt;=$O$3,IF($E$2:$E$200&lt;=$O$4,ROW($C$2:$C$200)-ROW($C$2)+1)))),ROWS($M$7:M37))),"")</f>
        <v/>
      </c>
      <c r="O37" s="18" t="str">
        <f t="array" ref="O37">IFERROR(INDEX($E$2:$E$200,SMALL(IF($E$2:$E$200&lt;&gt;"",IF($E$2:$E$200&lt;=$O$4,IF($E$2:$E$200&gt;=$O$3,IF($C$2:$C$200=$L$4,ROW($E$2:$E$200)-ROW($E$2)+1)))),ROWS($O$7:O37))),"")</f>
        <v/>
      </c>
    </row>
    <row r="38" spans="13:15" x14ac:dyDescent="0.25">
      <c r="M38" s="14" t="str">
        <f t="array" ref="M38">IFERROR(INDEX($D$2:$D$200,SMALL(IF($C$2:$C$200&lt;&gt;"",IF($C$2:$C$200=$L$4,IF($E$2:$E$11&gt;=$O$3,IF($E$2:$E$200&lt;=$O$4,ROW($C$2:$C$200)-ROW($C$2)+1)))),ROWS($M$7:M38))),"")</f>
        <v/>
      </c>
      <c r="O38" s="18" t="str">
        <f t="array" ref="O38">IFERROR(INDEX($E$2:$E$200,SMALL(IF($E$2:$E$200&lt;&gt;"",IF($E$2:$E$200&lt;=$O$4,IF($E$2:$E$200&gt;=$O$3,IF($C$2:$C$200=$L$4,ROW($E$2:$E$200)-ROW($E$2)+1)))),ROWS($O$7:O38))),"")</f>
        <v/>
      </c>
    </row>
    <row r="39" spans="13:15" x14ac:dyDescent="0.25">
      <c r="M39" s="14" t="str">
        <f t="array" ref="M39">IFERROR(INDEX($D$2:$D$200,SMALL(IF($C$2:$C$200&lt;&gt;"",IF($C$2:$C$200=$L$4,IF($E$2:$E$11&gt;=$O$3,IF($E$2:$E$200&lt;=$O$4,ROW($C$2:$C$200)-ROW($C$2)+1)))),ROWS($M$7:M39))),"")</f>
        <v/>
      </c>
      <c r="O39" s="18" t="str">
        <f t="array" ref="O39">IFERROR(INDEX($E$2:$E$200,SMALL(IF($E$2:$E$200&lt;&gt;"",IF($E$2:$E$200&lt;=$O$4,IF($E$2:$E$200&gt;=$O$3,IF($C$2:$C$200=$L$4,ROW($E$2:$E$200)-ROW($E$2)+1)))),ROWS($O$7:O39))),"")</f>
        <v/>
      </c>
    </row>
    <row r="40" spans="13:15" x14ac:dyDescent="0.25">
      <c r="M40" s="14" t="str">
        <f t="array" ref="M40">IFERROR(INDEX($D$2:$D$200,SMALL(IF($C$2:$C$200&lt;&gt;"",IF($C$2:$C$200=$L$4,IF($E$2:$E$11&gt;=$O$3,IF($E$2:$E$200&lt;=$O$4,ROW($C$2:$C$200)-ROW($C$2)+1)))),ROWS($M$7:M40))),"")</f>
        <v/>
      </c>
      <c r="O40" s="18" t="str">
        <f t="array" ref="O40">IFERROR(INDEX($E$2:$E$200,SMALL(IF($E$2:$E$200&lt;&gt;"",IF($E$2:$E$200&lt;=$O$4,IF($E$2:$E$200&gt;=$O$3,IF($C$2:$C$200=$L$4,ROW($E$2:$E$200)-ROW($E$2)+1)))),ROWS($O$7:O40))),"")</f>
        <v/>
      </c>
    </row>
    <row r="41" spans="13:15" x14ac:dyDescent="0.25">
      <c r="M41" s="14" t="str">
        <f t="array" ref="M41">IFERROR(INDEX($D$2:$D$200,SMALL(IF($C$2:$C$200&lt;&gt;"",IF($C$2:$C$200=$L$4,IF($E$2:$E$11&gt;=$O$3,IF($E$2:$E$200&lt;=$O$4,ROW($C$2:$C$200)-ROW($C$2)+1)))),ROWS($M$7:M41))),"")</f>
        <v/>
      </c>
      <c r="O41" s="18" t="str">
        <f t="array" ref="O41">IFERROR(INDEX($E$2:$E$200,SMALL(IF($E$2:$E$200&lt;&gt;"",IF($E$2:$E$200&lt;=$O$4,IF($E$2:$E$200&gt;=$O$3,IF($C$2:$C$200=$L$4,ROW($E$2:$E$200)-ROW($E$2)+1)))),ROWS($O$7:O41))),"")</f>
        <v/>
      </c>
    </row>
    <row r="42" spans="13:15" x14ac:dyDescent="0.25">
      <c r="M42" s="14" t="str">
        <f t="array" ref="M42">IFERROR(INDEX($D$2:$D$200,SMALL(IF($C$2:$C$200&lt;&gt;"",IF($C$2:$C$200=$L$4,IF($E$2:$E$11&gt;=$O$3,IF($E$2:$E$200&lt;=$O$4,ROW($C$2:$C$200)-ROW($C$2)+1)))),ROWS($M$7:M42))),"")</f>
        <v/>
      </c>
      <c r="O42" s="18" t="str">
        <f t="array" ref="O42">IFERROR(INDEX($E$2:$E$200,SMALL(IF($E$2:$E$200&lt;&gt;"",IF($E$2:$E$200&lt;=$O$4,IF($E$2:$E$200&gt;=$O$3,IF($C$2:$C$200=$L$4,ROW($E$2:$E$200)-ROW($E$2)+1)))),ROWS($O$7:O42))),"")</f>
        <v/>
      </c>
    </row>
    <row r="43" spans="13:15" x14ac:dyDescent="0.25">
      <c r="M43" s="14" t="str">
        <f t="array" ref="M43">IFERROR(INDEX($D$2:$D$200,SMALL(IF($C$2:$C$200&lt;&gt;"",IF($C$2:$C$200=$L$4,IF($E$2:$E$11&gt;=$O$3,IF($E$2:$E$200&lt;=$O$4,ROW($C$2:$C$200)-ROW($C$2)+1)))),ROWS($M$7:M43))),"")</f>
        <v/>
      </c>
      <c r="O43" s="18" t="str">
        <f t="array" ref="O43">IFERROR(INDEX($E$2:$E$200,SMALL(IF($E$2:$E$200&lt;&gt;"",IF($E$2:$E$200&lt;=$O$4,IF($E$2:$E$200&gt;=$O$3,IF($C$2:$C$200=$L$4,ROW($E$2:$E$200)-ROW($E$2)+1)))),ROWS($O$7:O43))),"")</f>
        <v/>
      </c>
    </row>
    <row r="44" spans="13:15" x14ac:dyDescent="0.25">
      <c r="M44" s="14" t="str">
        <f t="array" ref="M44">IFERROR(INDEX($D$2:$D$200,SMALL(IF($C$2:$C$200&lt;&gt;"",IF($C$2:$C$200=$L$4,IF($E$2:$E$11&gt;=$O$3,IF($E$2:$E$200&lt;=$O$4,ROW($C$2:$C$200)-ROW($C$2)+1)))),ROWS($M$7:M44))),"")</f>
        <v/>
      </c>
      <c r="O44" s="18" t="str">
        <f t="array" ref="O44">IFERROR(INDEX($E$2:$E$200,SMALL(IF($E$2:$E$200&lt;&gt;"",IF($E$2:$E$200&lt;=$O$4,IF($E$2:$E$200&gt;=$O$3,IF($C$2:$C$200=$L$4,ROW($E$2:$E$200)-ROW($E$2)+1)))),ROWS($O$7:O44))),"")</f>
        <v/>
      </c>
    </row>
    <row r="45" spans="13:15" x14ac:dyDescent="0.25">
      <c r="M45" s="14" t="str">
        <f t="array" ref="M45">IFERROR(INDEX($D$2:$D$200,SMALL(IF($C$2:$C$200&lt;&gt;"",IF($C$2:$C$200=$L$4,IF($E$2:$E$11&gt;=$O$3,IF($E$2:$E$200&lt;=$O$4,ROW($C$2:$C$200)-ROW($C$2)+1)))),ROWS($M$7:M45))),"")</f>
        <v/>
      </c>
      <c r="O45" s="18" t="str">
        <f t="array" ref="O45">IFERROR(INDEX($E$2:$E$200,SMALL(IF($E$2:$E$200&lt;&gt;"",IF($E$2:$E$200&lt;=$O$4,IF($E$2:$E$200&gt;=$O$3,IF($C$2:$C$200=$L$4,ROW($E$2:$E$200)-ROW($E$2)+1)))),ROWS($O$7:O45))),"")</f>
        <v/>
      </c>
    </row>
    <row r="46" spans="13:15" x14ac:dyDescent="0.25">
      <c r="M46" s="14" t="str">
        <f t="array" ref="M46">IFERROR(INDEX($D$2:$D$200,SMALL(IF($C$2:$C$200&lt;&gt;"",IF($C$2:$C$200=$L$4,IF($E$2:$E$11&gt;=$O$3,IF($E$2:$E$200&lt;=$O$4,ROW($C$2:$C$200)-ROW($C$2)+1)))),ROWS($M$7:M46))),"")</f>
        <v/>
      </c>
      <c r="O46" s="18" t="str">
        <f t="array" ref="O46">IFERROR(INDEX($E$2:$E$200,SMALL(IF($E$2:$E$200&lt;&gt;"",IF($E$2:$E$200&lt;=$O$4,IF($E$2:$E$200&gt;=$O$3,IF($C$2:$C$200=$L$4,ROW($E$2:$E$200)-ROW($E$2)+1)))),ROWS($O$7:O46))),"")</f>
        <v/>
      </c>
    </row>
    <row r="47" spans="13:15" x14ac:dyDescent="0.25">
      <c r="M47" s="14" t="str">
        <f t="array" ref="M47">IFERROR(INDEX($D$2:$D$200,SMALL(IF($C$2:$C$200&lt;&gt;"",IF($C$2:$C$200=$L$4,IF($E$2:$E$11&gt;=$O$3,IF($E$2:$E$200&lt;=$O$4,ROW($C$2:$C$200)-ROW($C$2)+1)))),ROWS($M$7:M47))),"")</f>
        <v/>
      </c>
      <c r="O47" s="18" t="str">
        <f t="array" ref="O47">IFERROR(INDEX($E$2:$E$200,SMALL(IF($E$2:$E$200&lt;&gt;"",IF($E$2:$E$200&lt;=$O$4,IF($E$2:$E$200&gt;=$O$3,IF($C$2:$C$200=$L$4,ROW($E$2:$E$200)-ROW($E$2)+1)))),ROWS($O$7:O47))),"")</f>
        <v/>
      </c>
    </row>
    <row r="48" spans="13:15" x14ac:dyDescent="0.25">
      <c r="M48" s="14" t="str">
        <f t="array" ref="M48">IFERROR(INDEX($D$2:$D$200,SMALL(IF($C$2:$C$200&lt;&gt;"",IF($C$2:$C$200=$L$4,IF($E$2:$E$11&gt;=$O$3,IF($E$2:$E$200&lt;=$O$4,ROW($C$2:$C$200)-ROW($C$2)+1)))),ROWS($M$7:M48))),"")</f>
        <v/>
      </c>
      <c r="O48" s="18" t="str">
        <f t="array" ref="O48">IFERROR(INDEX($E$2:$E$200,SMALL(IF($E$2:$E$200&lt;&gt;"",IF($E$2:$E$200&lt;=$O$4,IF($E$2:$E$200&gt;=$O$3,IF($C$2:$C$200=$L$4,ROW($E$2:$E$200)-ROW($E$2)+1)))),ROWS($O$7:O48))),"")</f>
        <v/>
      </c>
    </row>
    <row r="49" spans="13:15" x14ac:dyDescent="0.25">
      <c r="M49" s="14" t="str">
        <f t="array" ref="M49">IFERROR(INDEX($D$2:$D$200,SMALL(IF($C$2:$C$200&lt;&gt;"",IF($C$2:$C$200=$L$4,IF($E$2:$E$11&gt;=$O$3,IF($E$2:$E$200&lt;=$O$4,ROW($C$2:$C$200)-ROW($C$2)+1)))),ROWS($M$7:M49))),"")</f>
        <v/>
      </c>
      <c r="O49" s="18" t="str">
        <f t="array" ref="O49">IFERROR(INDEX($E$2:$E$200,SMALL(IF($E$2:$E$200&lt;&gt;"",IF($E$2:$E$200&lt;=$O$4,IF($E$2:$E$200&gt;=$O$3,IF($C$2:$C$200=$L$4,ROW($E$2:$E$200)-ROW($E$2)+1)))),ROWS($O$7:O49))),"")</f>
        <v/>
      </c>
    </row>
    <row r="50" spans="13:15" x14ac:dyDescent="0.25">
      <c r="M50" s="14" t="str">
        <f t="array" ref="M50">IFERROR(INDEX($D$2:$D$200,SMALL(IF($C$2:$C$200&lt;&gt;"",IF($C$2:$C$200=$L$4,IF($E$2:$E$11&gt;=$O$3,IF($E$2:$E$200&lt;=$O$4,ROW($C$2:$C$200)-ROW($C$2)+1)))),ROWS($M$7:M50))),"")</f>
        <v/>
      </c>
      <c r="O50" s="18" t="str">
        <f t="array" ref="O50">IFERROR(INDEX($E$2:$E$200,SMALL(IF($E$2:$E$200&lt;&gt;"",IF($E$2:$E$200&lt;=$O$4,IF($E$2:$E$200&gt;=$O$3,IF($C$2:$C$200=$L$4,ROW($E$2:$E$200)-ROW($E$2)+1)))),ROWS($O$7:O50))),"")</f>
        <v/>
      </c>
    </row>
    <row r="51" spans="13:15" x14ac:dyDescent="0.25">
      <c r="M51" s="14" t="str">
        <f t="array" ref="M51">IFERROR(INDEX($D$2:$D$200,SMALL(IF($C$2:$C$200&lt;&gt;"",IF($C$2:$C$200=$L$4,IF($E$2:$E$11&gt;=$O$3,IF($E$2:$E$200&lt;=$O$4,ROW($C$2:$C$200)-ROW($C$2)+1)))),ROWS($M$7:M51))),"")</f>
        <v/>
      </c>
      <c r="O51" s="18" t="str">
        <f t="array" ref="O51">IFERROR(INDEX($E$2:$E$200,SMALL(IF($E$2:$E$200&lt;&gt;"",IF($E$2:$E$200&lt;=$O$4,IF($E$2:$E$200&gt;=$O$3,IF($C$2:$C$200=$L$4,ROW($E$2:$E$200)-ROW($E$2)+1)))),ROWS($O$7:O51))),"")</f>
        <v/>
      </c>
    </row>
    <row r="52" spans="13:15" x14ac:dyDescent="0.25">
      <c r="M52" s="14" t="str">
        <f t="array" ref="M52">IFERROR(INDEX($D$2:$D$200,SMALL(IF($C$2:$C$200&lt;&gt;"",IF($C$2:$C$200=$L$4,IF($E$2:$E$11&gt;=$O$3,IF($E$2:$E$200&lt;=$O$4,ROW($C$2:$C$200)-ROW($C$2)+1)))),ROWS($M$7:M52))),"")</f>
        <v/>
      </c>
      <c r="O52" s="18" t="str">
        <f t="array" ref="O52">IFERROR(INDEX($E$2:$E$200,SMALL(IF($E$2:$E$200&lt;&gt;"",IF($E$2:$E$200&lt;=$O$4,IF($E$2:$E$200&gt;=$O$3,IF($C$2:$C$200=$L$4,ROW($E$2:$E$200)-ROW($E$2)+1)))),ROWS($O$7:O52))),"")</f>
        <v/>
      </c>
    </row>
    <row r="53" spans="13:15" x14ac:dyDescent="0.25">
      <c r="M53" s="14" t="str">
        <f t="array" ref="M53">IFERROR(INDEX($D$2:$D$200,SMALL(IF($C$2:$C$200&lt;&gt;"",IF($C$2:$C$200=$L$4,IF($E$2:$E$11&gt;=$O$3,IF($E$2:$E$200&lt;=$O$4,ROW($C$2:$C$200)-ROW($C$2)+1)))),ROWS($M$7:M53))),"")</f>
        <v/>
      </c>
      <c r="O53" s="18" t="str">
        <f t="array" ref="O53">IFERROR(INDEX($E$2:$E$200,SMALL(IF($E$2:$E$200&lt;&gt;"",IF($E$2:$E$200&lt;=$O$4,IF($E$2:$E$200&gt;=$O$3,IF($C$2:$C$200=$L$4,ROW($E$2:$E$200)-ROW($E$2)+1)))),ROWS($O$7:O53))),"")</f>
        <v/>
      </c>
    </row>
    <row r="54" spans="13:15" x14ac:dyDescent="0.25">
      <c r="M54" s="14" t="str">
        <f t="array" ref="M54">IFERROR(INDEX($D$2:$D$200,SMALL(IF($C$2:$C$200&lt;&gt;"",IF($C$2:$C$200=$L$4,IF($E$2:$E$11&gt;=$O$3,IF($E$2:$E$200&lt;=$O$4,ROW($C$2:$C$200)-ROW($C$2)+1)))),ROWS($M$7:M54))),"")</f>
        <v/>
      </c>
      <c r="O54" s="18" t="str">
        <f t="array" ref="O54">IFERROR(INDEX($E$2:$E$200,SMALL(IF($E$2:$E$200&lt;&gt;"",IF($E$2:$E$200&lt;=$O$4,IF($E$2:$E$200&gt;=$O$3,IF($C$2:$C$200=$L$4,ROW($E$2:$E$200)-ROW($E$2)+1)))),ROWS($O$7:O54))),"")</f>
        <v/>
      </c>
    </row>
    <row r="55" spans="13:15" x14ac:dyDescent="0.25">
      <c r="M55" s="14" t="str">
        <f t="array" ref="M55">IFERROR(INDEX($D$2:$D$200,SMALL(IF($C$2:$C$200&lt;&gt;"",IF($C$2:$C$200=$L$4,IF($E$2:$E$11&gt;=$O$3,IF($E$2:$E$200&lt;=$O$4,ROW($C$2:$C$200)-ROW($C$2)+1)))),ROWS($M$7:M55))),"")</f>
        <v/>
      </c>
      <c r="O55" s="18" t="str">
        <f t="array" ref="O55">IFERROR(INDEX($E$2:$E$200,SMALL(IF($E$2:$E$200&lt;&gt;"",IF($E$2:$E$200&lt;=$O$4,IF($E$2:$E$200&gt;=$O$3,IF($C$2:$C$200=$L$4,ROW($E$2:$E$200)-ROW($E$2)+1)))),ROWS($O$7:O55))),"")</f>
        <v/>
      </c>
    </row>
    <row r="56" spans="13:15" x14ac:dyDescent="0.25">
      <c r="M56" s="14" t="str">
        <f t="array" ref="M56">IFERROR(INDEX($D$2:$D$200,SMALL(IF($C$2:$C$200&lt;&gt;"",IF($C$2:$C$200=$L$4,IF($E$2:$E$11&gt;=$O$3,IF($E$2:$E$200&lt;=$O$4,ROW($C$2:$C$200)-ROW($C$2)+1)))),ROWS($M$7:M56))),"")</f>
        <v/>
      </c>
      <c r="O56" s="18" t="str">
        <f t="array" ref="O56">IFERROR(INDEX($E$2:$E$200,SMALL(IF($E$2:$E$200&lt;&gt;"",IF($E$2:$E$200&lt;=$O$4,IF($E$2:$E$200&gt;=$O$3,IF($C$2:$C$200=$L$4,ROW($E$2:$E$200)-ROW($E$2)+1)))),ROWS($O$7:O56))),"")</f>
        <v/>
      </c>
    </row>
    <row r="57" spans="13:15" x14ac:dyDescent="0.25">
      <c r="M57" s="14" t="str">
        <f t="array" ref="M57">IFERROR(INDEX($D$2:$D$200,SMALL(IF($C$2:$C$200&lt;&gt;"",IF($C$2:$C$200=$L$4,IF($E$2:$E$11&gt;=$O$3,IF($E$2:$E$200&lt;=$O$4,ROW($C$2:$C$200)-ROW($C$2)+1)))),ROWS($M$7:M57))),"")</f>
        <v/>
      </c>
      <c r="O57" s="18" t="str">
        <f t="array" ref="O57">IFERROR(INDEX($E$2:$E$200,SMALL(IF($E$2:$E$200&lt;&gt;"",IF($E$2:$E$200&lt;=$O$4,IF($E$2:$E$200&gt;=$O$3,IF($C$2:$C$200=$L$4,ROW($E$2:$E$200)-ROW($E$2)+1)))),ROWS($O$7:O57))),"")</f>
        <v/>
      </c>
    </row>
    <row r="58" spans="13:15" x14ac:dyDescent="0.25">
      <c r="M58" s="14" t="str">
        <f t="array" ref="M58">IFERROR(INDEX($D$2:$D$200,SMALL(IF($C$2:$C$200&lt;&gt;"",IF($C$2:$C$200=$L$4,IF($E$2:$E$11&gt;=$O$3,IF($E$2:$E$200&lt;=$O$4,ROW($C$2:$C$200)-ROW($C$2)+1)))),ROWS($M$7:M58))),"")</f>
        <v/>
      </c>
      <c r="O58" s="18" t="str">
        <f t="array" ref="O58">IFERROR(INDEX($E$2:$E$200,SMALL(IF($E$2:$E$200&lt;&gt;"",IF($E$2:$E$200&lt;=$O$4,IF($E$2:$E$200&gt;=$O$3,IF($C$2:$C$200=$L$4,ROW($E$2:$E$200)-ROW($E$2)+1)))),ROWS($O$7:O58))),"")</f>
        <v/>
      </c>
    </row>
    <row r="59" spans="13:15" x14ac:dyDescent="0.25">
      <c r="M59" s="14" t="str">
        <f t="array" ref="M59">IFERROR(INDEX($D$2:$D$200,SMALL(IF($C$2:$C$200&lt;&gt;"",IF($C$2:$C$200=$L$4,IF($E$2:$E$11&gt;=$O$3,IF($E$2:$E$200&lt;=$O$4,ROW($C$2:$C$200)-ROW($C$2)+1)))),ROWS($M$7:M59))),"")</f>
        <v/>
      </c>
      <c r="O59" s="18" t="str">
        <f t="array" ref="O59">IFERROR(INDEX($E$2:$E$200,SMALL(IF($E$2:$E$200&lt;&gt;"",IF($E$2:$E$200&lt;=$O$4,IF($E$2:$E$200&gt;=$O$3,IF($C$2:$C$200=$L$4,ROW($E$2:$E$200)-ROW($E$2)+1)))),ROWS($O$7:O59))),"")</f>
        <v/>
      </c>
    </row>
    <row r="60" spans="13:15" x14ac:dyDescent="0.25">
      <c r="M60" s="14" t="str">
        <f t="array" ref="M60">IFERROR(INDEX($D$2:$D$200,SMALL(IF($C$2:$C$200&lt;&gt;"",IF($C$2:$C$200=$L$4,IF($E$2:$E$11&gt;=$O$3,IF($E$2:$E$200&lt;=$O$4,ROW($C$2:$C$200)-ROW($C$2)+1)))),ROWS($M$7:M60))),"")</f>
        <v/>
      </c>
      <c r="O60" s="18" t="str">
        <f t="array" ref="O60">IFERROR(INDEX($E$2:$E$200,SMALL(IF($E$2:$E$200&lt;&gt;"",IF($E$2:$E$200&lt;=$O$4,IF($E$2:$E$200&gt;=$O$3,IF($C$2:$C$200=$L$4,ROW($E$2:$E$200)-ROW($E$2)+1)))),ROWS($O$7:O60))),"")</f>
        <v/>
      </c>
    </row>
    <row r="61" spans="13:15" x14ac:dyDescent="0.25">
      <c r="M61" s="14" t="str">
        <f t="array" ref="M61">IFERROR(INDEX($D$2:$D$200,SMALL(IF($C$2:$C$200&lt;&gt;"",IF($C$2:$C$200=$L$4,IF($E$2:$E$11&gt;=$O$3,IF($E$2:$E$200&lt;=$O$4,ROW($C$2:$C$200)-ROW($C$2)+1)))),ROWS($M$7:M61))),"")</f>
        <v/>
      </c>
      <c r="O61" s="18" t="str">
        <f t="array" ref="O61">IFERROR(INDEX($E$2:$E$200,SMALL(IF($E$2:$E$200&lt;&gt;"",IF($E$2:$E$200&lt;=$O$4,IF($E$2:$E$200&gt;=$O$3,IF($C$2:$C$200=$L$4,ROW($E$2:$E$200)-ROW($E$2)+1)))),ROWS($O$7:O61))),"")</f>
        <v/>
      </c>
    </row>
    <row r="62" spans="13:15" x14ac:dyDescent="0.25">
      <c r="M62" s="14" t="str">
        <f t="array" ref="M62">IFERROR(INDEX($D$2:$D$200,SMALL(IF($C$2:$C$200&lt;&gt;"",IF($C$2:$C$200=$L$4,IF($E$2:$E$11&gt;=$O$3,IF($E$2:$E$200&lt;=$O$4,ROW($C$2:$C$200)-ROW($C$2)+1)))),ROWS($M$7:M62))),"")</f>
        <v/>
      </c>
      <c r="O62" s="18" t="str">
        <f t="array" ref="O62">IFERROR(INDEX($E$2:$E$200,SMALL(IF($E$2:$E$200&lt;&gt;"",IF($E$2:$E$200&lt;=$O$4,IF($E$2:$E$200&gt;=$O$3,IF($C$2:$C$200=$L$4,ROW($E$2:$E$200)-ROW($E$2)+1)))),ROWS($O$7:O62))),"")</f>
        <v/>
      </c>
    </row>
    <row r="63" spans="13:15" x14ac:dyDescent="0.25">
      <c r="M63" s="14" t="str">
        <f t="array" ref="M63">IFERROR(INDEX($D$2:$D$200,SMALL(IF($C$2:$C$200&lt;&gt;"",IF($C$2:$C$200=$L$4,IF($E$2:$E$11&gt;=$O$3,IF($E$2:$E$200&lt;=$O$4,ROW($C$2:$C$200)-ROW($C$2)+1)))),ROWS($M$7:M63))),"")</f>
        <v/>
      </c>
      <c r="O63" s="18" t="str">
        <f t="array" ref="O63">IFERROR(INDEX($E$2:$E$200,SMALL(IF($E$2:$E$200&lt;&gt;"",IF($E$2:$E$200&lt;=$O$4,IF($E$2:$E$200&gt;=$O$3,IF($C$2:$C$200=$L$4,ROW($E$2:$E$200)-ROW($E$2)+1)))),ROWS($O$7:O63))),"")</f>
        <v/>
      </c>
    </row>
    <row r="64" spans="13:15" x14ac:dyDescent="0.25">
      <c r="M64" s="14" t="str">
        <f t="array" ref="M64">IFERROR(INDEX($D$2:$D$200,SMALL(IF($C$2:$C$200&lt;&gt;"",IF($C$2:$C$200=$L$4,IF($E$2:$E$11&gt;=$O$3,IF($E$2:$E$200&lt;=$O$4,ROW($C$2:$C$200)-ROW($C$2)+1)))),ROWS($M$7:M64))),"")</f>
        <v/>
      </c>
      <c r="O64" s="18" t="str">
        <f t="array" ref="O64">IFERROR(INDEX($E$2:$E$200,SMALL(IF($E$2:$E$200&lt;&gt;"",IF($E$2:$E$200&lt;=$O$4,IF($E$2:$E$200&gt;=$O$3,IF($C$2:$C$200=$L$4,ROW($E$2:$E$200)-ROW($E$2)+1)))),ROWS($O$7:O64))),"")</f>
        <v/>
      </c>
    </row>
    <row r="65" spans="13:15" x14ac:dyDescent="0.25">
      <c r="M65" s="14" t="str">
        <f t="array" ref="M65">IFERROR(INDEX($D$2:$D$200,SMALL(IF($C$2:$C$200&lt;&gt;"",IF($C$2:$C$200=$L$4,IF($E$2:$E$11&gt;=$O$3,IF($E$2:$E$200&lt;=$O$4,ROW($C$2:$C$200)-ROW($C$2)+1)))),ROWS($M$7:M65))),"")</f>
        <v/>
      </c>
      <c r="O65" s="18" t="str">
        <f t="array" ref="O65">IFERROR(INDEX($E$2:$E$200,SMALL(IF($E$2:$E$200&lt;&gt;"",IF($E$2:$E$200&lt;=$O$4,IF($E$2:$E$200&gt;=$O$3,IF($C$2:$C$200=$L$4,ROW($E$2:$E$200)-ROW($E$2)+1)))),ROWS($O$7:O65))),"")</f>
        <v/>
      </c>
    </row>
    <row r="66" spans="13:15" x14ac:dyDescent="0.25">
      <c r="M66" s="14" t="str">
        <f t="array" ref="M66">IFERROR(INDEX($D$2:$D$200,SMALL(IF($C$2:$C$200&lt;&gt;"",IF($C$2:$C$200=$L$4,IF($E$2:$E$11&gt;=$O$3,IF($E$2:$E$200&lt;=$O$4,ROW($C$2:$C$200)-ROW($C$2)+1)))),ROWS($M$7:M66))),"")</f>
        <v/>
      </c>
      <c r="O66" s="18" t="str">
        <f t="array" ref="O66">IFERROR(INDEX($E$2:$E$200,SMALL(IF($E$2:$E$200&lt;&gt;"",IF($E$2:$E$200&lt;=$O$4,IF($E$2:$E$200&gt;=$O$3,IF($C$2:$C$200=$L$4,ROW($E$2:$E$200)-ROW($E$2)+1)))),ROWS($O$7:O66))),"")</f>
        <v/>
      </c>
    </row>
    <row r="67" spans="13:15" x14ac:dyDescent="0.25">
      <c r="M67" s="14" t="str">
        <f t="array" ref="M67">IFERROR(INDEX($D$2:$D$200,SMALL(IF($C$2:$C$200&lt;&gt;"",IF($C$2:$C$200=$L$4,IF($E$2:$E$11&gt;=$O$3,IF($E$2:$E$200&lt;=$O$4,ROW($C$2:$C$200)-ROW($C$2)+1)))),ROWS($M$7:M67))),"")</f>
        <v/>
      </c>
      <c r="O67" s="18" t="str">
        <f t="array" ref="O67">IFERROR(INDEX($E$2:$E$200,SMALL(IF($E$2:$E$200&lt;&gt;"",IF($E$2:$E$200&lt;=$O$4,IF($E$2:$E$200&gt;=$O$3,IF($C$2:$C$200=$L$4,ROW($E$2:$E$200)-ROW($E$2)+1)))),ROWS($O$7:O67))),"")</f>
        <v/>
      </c>
    </row>
    <row r="68" spans="13:15" x14ac:dyDescent="0.25">
      <c r="M68" s="14" t="str">
        <f t="array" ref="M68">IFERROR(INDEX($D$2:$D$200,SMALL(IF($C$2:$C$200&lt;&gt;"",IF($C$2:$C$200=$L$4,IF($E$2:$E$11&gt;=$O$3,IF($E$2:$E$200&lt;=$O$4,ROW($C$2:$C$200)-ROW($C$2)+1)))),ROWS($M$7:M68))),"")</f>
        <v/>
      </c>
      <c r="O68" s="18" t="str">
        <f t="array" ref="O68">IFERROR(INDEX($E$2:$E$200,SMALL(IF($E$2:$E$200&lt;&gt;"",IF($E$2:$E$200&lt;=$O$4,IF($E$2:$E$200&gt;=$O$3,IF($C$2:$C$200=$L$4,ROW($E$2:$E$200)-ROW($E$2)+1)))),ROWS($O$7:O68))),"")</f>
        <v/>
      </c>
    </row>
    <row r="69" spans="13:15" x14ac:dyDescent="0.25">
      <c r="M69" s="14" t="str">
        <f t="array" ref="M69">IFERROR(INDEX($D$2:$D$200,SMALL(IF($C$2:$C$200&lt;&gt;"",IF($C$2:$C$200=$L$4,IF($E$2:$E$11&gt;=$O$3,IF($E$2:$E$200&lt;=$O$4,ROW($C$2:$C$200)-ROW($C$2)+1)))),ROWS($M$7:M69))),"")</f>
        <v/>
      </c>
      <c r="O69" s="18" t="str">
        <f t="array" ref="O69">IFERROR(INDEX($E$2:$E$200,SMALL(IF($E$2:$E$200&lt;&gt;"",IF($E$2:$E$200&lt;=$O$4,IF($E$2:$E$200&gt;=$O$3,IF($C$2:$C$200=$L$4,ROW($E$2:$E$200)-ROW($E$2)+1)))),ROWS($O$7:O69))),"")</f>
        <v/>
      </c>
    </row>
    <row r="70" spans="13:15" x14ac:dyDescent="0.25">
      <c r="M70" s="14" t="str">
        <f t="array" ref="M70">IFERROR(INDEX($D$2:$D$200,SMALL(IF($C$2:$C$200&lt;&gt;"",IF($C$2:$C$200=$L$4,IF($E$2:$E$11&gt;=$O$3,IF($E$2:$E$200&lt;=$O$4,ROW($C$2:$C$200)-ROW($C$2)+1)))),ROWS($M$7:M70))),"")</f>
        <v/>
      </c>
      <c r="O70" s="18" t="str">
        <f t="array" ref="O70">IFERROR(INDEX($E$2:$E$200,SMALL(IF($E$2:$E$200&lt;&gt;"",IF($E$2:$E$200&lt;=$O$4,IF($E$2:$E$200&gt;=$O$3,IF($C$2:$C$200=$L$4,ROW($E$2:$E$200)-ROW($E$2)+1)))),ROWS($O$7:O70))),"")</f>
        <v/>
      </c>
    </row>
    <row r="71" spans="13:15" x14ac:dyDescent="0.25">
      <c r="M71" s="14" t="str">
        <f t="array" ref="M71">IFERROR(INDEX($D$2:$D$200,SMALL(IF($C$2:$C$200&lt;&gt;"",IF($C$2:$C$200=$L$4,IF($E$2:$E$11&gt;=$O$3,IF($E$2:$E$200&lt;=$O$4,ROW($C$2:$C$200)-ROW($C$2)+1)))),ROWS($M$7:M71))),"")</f>
        <v/>
      </c>
      <c r="O71" s="18" t="str">
        <f t="array" ref="O71">IFERROR(INDEX($E$2:$E$200,SMALL(IF($E$2:$E$200&lt;&gt;"",IF($E$2:$E$200&lt;=$O$4,IF($E$2:$E$200&gt;=$O$3,IF($C$2:$C$200=$L$4,ROW($E$2:$E$200)-ROW($E$2)+1)))),ROWS($O$7:O71))),"")</f>
        <v/>
      </c>
    </row>
    <row r="72" spans="13:15" x14ac:dyDescent="0.25">
      <c r="M72" s="14" t="str">
        <f t="array" ref="M72">IFERROR(INDEX($D$2:$D$200,SMALL(IF($C$2:$C$200&lt;&gt;"",IF($C$2:$C$200=$L$4,IF($E$2:$E$11&gt;=$O$3,IF($E$2:$E$200&lt;=$O$4,ROW($C$2:$C$200)-ROW($C$2)+1)))),ROWS($M$7:M72))),"")</f>
        <v/>
      </c>
      <c r="O72" s="18" t="str">
        <f t="array" ref="O72">IFERROR(INDEX($E$2:$E$200,SMALL(IF($E$2:$E$200&lt;&gt;"",IF($E$2:$E$200&lt;=$O$4,IF($E$2:$E$200&gt;=$O$3,IF($C$2:$C$200=$L$4,ROW($E$2:$E$200)-ROW($E$2)+1)))),ROWS($O$7:O72))),"")</f>
        <v/>
      </c>
    </row>
    <row r="73" spans="13:15" x14ac:dyDescent="0.25">
      <c r="M73" s="14" t="str">
        <f t="array" ref="M73">IFERROR(INDEX($D$2:$D$200,SMALL(IF($C$2:$C$200&lt;&gt;"",IF($C$2:$C$200=$L$4,IF($E$2:$E$11&gt;=$O$3,IF($E$2:$E$200&lt;=$O$4,ROW($C$2:$C$200)-ROW($C$2)+1)))),ROWS($M$7:M73))),"")</f>
        <v/>
      </c>
      <c r="O73" s="18" t="str">
        <f t="array" ref="O73">IFERROR(INDEX($E$2:$E$200,SMALL(IF($E$2:$E$200&lt;&gt;"",IF($E$2:$E$200&lt;=$O$4,IF($E$2:$E$200&gt;=$O$3,IF($C$2:$C$200=$L$4,ROW($E$2:$E$200)-ROW($E$2)+1)))),ROWS($O$7:O73))),"")</f>
        <v/>
      </c>
    </row>
    <row r="74" spans="13:15" x14ac:dyDescent="0.25">
      <c r="M74" s="14" t="str">
        <f t="array" ref="M74">IFERROR(INDEX($D$2:$D$200,SMALL(IF($C$2:$C$200&lt;&gt;"",IF($C$2:$C$200=$L$4,IF($E$2:$E$11&gt;=$O$3,IF($E$2:$E$200&lt;=$O$4,ROW($C$2:$C$200)-ROW($C$2)+1)))),ROWS($M$7:M74))),"")</f>
        <v/>
      </c>
      <c r="O74" s="18" t="str">
        <f t="array" ref="O74">IFERROR(INDEX($E$2:$E$200,SMALL(IF($E$2:$E$200&lt;&gt;"",IF($E$2:$E$200&lt;=$O$4,IF($E$2:$E$200&gt;=$O$3,IF($C$2:$C$200=$L$4,ROW($E$2:$E$200)-ROW($E$2)+1)))),ROWS($O$7:O74))),"")</f>
        <v/>
      </c>
    </row>
    <row r="75" spans="13:15" x14ac:dyDescent="0.25">
      <c r="M75" s="14" t="str">
        <f t="array" ref="M75">IFERROR(INDEX($D$2:$D$200,SMALL(IF($C$2:$C$200&lt;&gt;"",IF($C$2:$C$200=$L$4,IF($E$2:$E$11&gt;=$O$3,IF($E$2:$E$200&lt;=$O$4,ROW($C$2:$C$200)-ROW($C$2)+1)))),ROWS($M$7:M75))),"")</f>
        <v/>
      </c>
      <c r="O75" s="18" t="str">
        <f t="array" ref="O75">IFERROR(INDEX($E$2:$E$200,SMALL(IF($E$2:$E$200&lt;&gt;"",IF($E$2:$E$200&lt;=$O$4,IF($E$2:$E$200&gt;=$O$3,IF($C$2:$C$200=$L$4,ROW($E$2:$E$200)-ROW($E$2)+1)))),ROWS($O$7:O75))),"")</f>
        <v/>
      </c>
    </row>
    <row r="76" spans="13:15" x14ac:dyDescent="0.25">
      <c r="M76" s="14" t="str">
        <f t="array" ref="M76">IFERROR(INDEX($D$2:$D$200,SMALL(IF($C$2:$C$200&lt;&gt;"",IF($C$2:$C$200=$L$4,IF($E$2:$E$11&gt;=$O$3,IF($E$2:$E$200&lt;=$O$4,ROW($C$2:$C$200)-ROW($C$2)+1)))),ROWS($M$7:M76))),"")</f>
        <v/>
      </c>
      <c r="O76" s="18" t="str">
        <f t="array" ref="O76">IFERROR(INDEX($E$2:$E$200,SMALL(IF($E$2:$E$200&lt;&gt;"",IF($E$2:$E$200&lt;=$O$4,IF($E$2:$E$200&gt;=$O$3,IF($C$2:$C$200=$L$4,ROW($E$2:$E$200)-ROW($E$2)+1)))),ROWS($O$7:O76))),"")</f>
        <v/>
      </c>
    </row>
    <row r="77" spans="13:15" x14ac:dyDescent="0.25">
      <c r="M77" s="14" t="str">
        <f t="array" ref="M77">IFERROR(INDEX($D$2:$D$200,SMALL(IF($C$2:$C$200&lt;&gt;"",IF($C$2:$C$200=$L$4,IF($E$2:$E$11&gt;=$O$3,IF($E$2:$E$200&lt;=$O$4,ROW($C$2:$C$200)-ROW($C$2)+1)))),ROWS($M$7:M77))),"")</f>
        <v/>
      </c>
      <c r="O77" s="18" t="str">
        <f t="array" ref="O77">IFERROR(INDEX($E$2:$E$200,SMALL(IF($E$2:$E$200&lt;&gt;"",IF($E$2:$E$200&lt;=$O$4,IF($E$2:$E$200&gt;=$O$3,IF($C$2:$C$200=$L$4,ROW($E$2:$E$200)-ROW($E$2)+1)))),ROWS($O$7:O77))),"")</f>
        <v/>
      </c>
    </row>
    <row r="78" spans="13:15" x14ac:dyDescent="0.25">
      <c r="M78" s="14" t="str">
        <f t="array" ref="M78">IFERROR(INDEX($D$2:$D$200,SMALL(IF($C$2:$C$200&lt;&gt;"",IF($C$2:$C$200=$L$4,IF($E$2:$E$11&gt;=$O$3,IF($E$2:$E$200&lt;=$O$4,ROW($C$2:$C$200)-ROW($C$2)+1)))),ROWS($M$7:M78))),"")</f>
        <v/>
      </c>
      <c r="O78" s="18" t="str">
        <f t="array" ref="O78">IFERROR(INDEX($E$2:$E$200,SMALL(IF($E$2:$E$200&lt;&gt;"",IF($E$2:$E$200&lt;=$O$4,IF($E$2:$E$200&gt;=$O$3,IF($C$2:$C$200=$L$4,ROW($E$2:$E$200)-ROW($E$2)+1)))),ROWS($O$7:O78))),"")</f>
        <v/>
      </c>
    </row>
    <row r="79" spans="13:15" x14ac:dyDescent="0.25">
      <c r="M79" s="14" t="str">
        <f t="array" ref="M79">IFERROR(INDEX($D$2:$D$200,SMALL(IF($C$2:$C$200&lt;&gt;"",IF($C$2:$C$200=$L$4,IF($E$2:$E$11&gt;=$O$3,IF($E$2:$E$200&lt;=$O$4,ROW($C$2:$C$200)-ROW($C$2)+1)))),ROWS($M$7:M79))),"")</f>
        <v/>
      </c>
      <c r="O79" s="18" t="str">
        <f t="array" ref="O79">IFERROR(INDEX($E$2:$E$200,SMALL(IF($E$2:$E$200&lt;&gt;"",IF($E$2:$E$200&lt;=$O$4,IF($E$2:$E$200&gt;=$O$3,IF($C$2:$C$200=$L$4,ROW($E$2:$E$200)-ROW($E$2)+1)))),ROWS($O$7:O79))),"")</f>
        <v/>
      </c>
    </row>
    <row r="80" spans="13:15" x14ac:dyDescent="0.25">
      <c r="M80" s="14" t="str">
        <f t="array" ref="M80">IFERROR(INDEX($D$2:$D$200,SMALL(IF($C$2:$C$200&lt;&gt;"",IF($C$2:$C$200=$L$4,IF($E$2:$E$11&gt;=$O$3,IF($E$2:$E$200&lt;=$O$4,ROW($C$2:$C$200)-ROW($C$2)+1)))),ROWS($M$7:M80))),"")</f>
        <v/>
      </c>
      <c r="O80" s="18" t="str">
        <f t="array" ref="O80">IFERROR(INDEX($E$2:$E$200,SMALL(IF($E$2:$E$200&lt;&gt;"",IF($E$2:$E$200&lt;=$O$4,IF($E$2:$E$200&gt;=$O$3,IF($C$2:$C$200=$L$4,ROW($E$2:$E$200)-ROW($E$2)+1)))),ROWS($O$7:O80))),"")</f>
        <v/>
      </c>
    </row>
    <row r="81" spans="13:15" x14ac:dyDescent="0.25">
      <c r="M81" s="14" t="str">
        <f t="array" ref="M81">IFERROR(INDEX($D$2:$D$200,SMALL(IF($C$2:$C$200&lt;&gt;"",IF($C$2:$C$200=$L$4,IF($E$2:$E$11&gt;=$O$3,IF($E$2:$E$200&lt;=$O$4,ROW($C$2:$C$200)-ROW($C$2)+1)))),ROWS($M$7:M81))),"")</f>
        <v/>
      </c>
      <c r="O81" s="18" t="str">
        <f t="array" ref="O81">IFERROR(INDEX($E$2:$E$200,SMALL(IF($E$2:$E$200&lt;&gt;"",IF($E$2:$E$200&lt;=$O$4,IF($E$2:$E$200&gt;=$O$3,IF($C$2:$C$200=$L$4,ROW($E$2:$E$200)-ROW($E$2)+1)))),ROWS($O$7:O81))),"")</f>
        <v/>
      </c>
    </row>
    <row r="82" spans="13:15" x14ac:dyDescent="0.25">
      <c r="M82" s="14" t="str">
        <f t="array" ref="M82">IFERROR(INDEX($D$2:$D$200,SMALL(IF($C$2:$C$200&lt;&gt;"",IF($C$2:$C$200=$L$4,IF($E$2:$E$11&gt;=$O$3,IF($E$2:$E$200&lt;=$O$4,ROW($C$2:$C$200)-ROW($C$2)+1)))),ROWS($M$7:M82))),"")</f>
        <v/>
      </c>
      <c r="O82" s="18" t="str">
        <f t="array" ref="O82">IFERROR(INDEX($E$2:$E$200,SMALL(IF($E$2:$E$200&lt;&gt;"",IF($E$2:$E$200&lt;=$O$4,IF($E$2:$E$200&gt;=$O$3,IF($C$2:$C$200=$L$4,ROW($E$2:$E$200)-ROW($E$2)+1)))),ROWS($O$7:O82))),"")</f>
        <v/>
      </c>
    </row>
    <row r="83" spans="13:15" x14ac:dyDescent="0.25">
      <c r="M83" s="14" t="str">
        <f t="array" ref="M83">IFERROR(INDEX($D$2:$D$200,SMALL(IF($C$2:$C$200&lt;&gt;"",IF($C$2:$C$200=$L$4,IF($E$2:$E$11&gt;=$O$3,IF($E$2:$E$200&lt;=$O$4,ROW($C$2:$C$200)-ROW($C$2)+1)))),ROWS($M$7:M83))),"")</f>
        <v/>
      </c>
      <c r="O83" s="18" t="str">
        <f t="array" ref="O83">IFERROR(INDEX($E$2:$E$200,SMALL(IF($E$2:$E$200&lt;&gt;"",IF($E$2:$E$200&lt;=$O$4,IF($E$2:$E$200&gt;=$O$3,IF($C$2:$C$200=$L$4,ROW($E$2:$E$200)-ROW($E$2)+1)))),ROWS($O$7:O83))),"")</f>
        <v/>
      </c>
    </row>
    <row r="84" spans="13:15" x14ac:dyDescent="0.25">
      <c r="M84" s="14" t="str">
        <f t="array" ref="M84">IFERROR(INDEX($D$2:$D$200,SMALL(IF($C$2:$C$200&lt;&gt;"",IF($C$2:$C$200=$L$4,IF($E$2:$E$11&gt;=$O$3,IF($E$2:$E$200&lt;=$O$4,ROW($C$2:$C$200)-ROW($C$2)+1)))),ROWS($M$7:M84))),"")</f>
        <v/>
      </c>
      <c r="O84" s="18" t="str">
        <f t="array" ref="O84">IFERROR(INDEX($E$2:$E$200,SMALL(IF($E$2:$E$200&lt;&gt;"",IF($E$2:$E$200&lt;=$O$4,IF($E$2:$E$200&gt;=$O$3,IF($C$2:$C$200=$L$4,ROW($E$2:$E$200)-ROW($E$2)+1)))),ROWS($O$7:O84))),"")</f>
        <v/>
      </c>
    </row>
    <row r="85" spans="13:15" x14ac:dyDescent="0.25">
      <c r="M85" s="14" t="str">
        <f t="array" ref="M85">IFERROR(INDEX($D$2:$D$200,SMALL(IF($C$2:$C$200&lt;&gt;"",IF($C$2:$C$200=$L$4,IF($E$2:$E$11&gt;=$O$3,IF($E$2:$E$200&lt;=$O$4,ROW($C$2:$C$200)-ROW($C$2)+1)))),ROWS($M$7:M85))),"")</f>
        <v/>
      </c>
      <c r="O85" s="18" t="str">
        <f t="array" ref="O85">IFERROR(INDEX($E$2:$E$200,SMALL(IF($E$2:$E$200&lt;&gt;"",IF($E$2:$E$200&lt;=$O$4,IF($E$2:$E$200&gt;=$O$3,IF($C$2:$C$200=$L$4,ROW($E$2:$E$200)-ROW($E$2)+1)))),ROWS($O$7:O85))),"")</f>
        <v/>
      </c>
    </row>
    <row r="86" spans="13:15" x14ac:dyDescent="0.25">
      <c r="M86" s="14" t="str">
        <f t="array" ref="M86">IFERROR(INDEX($D$2:$D$200,SMALL(IF($C$2:$C$200&lt;&gt;"",IF($C$2:$C$200=$L$4,IF($E$2:$E$11&gt;=$O$3,IF($E$2:$E$200&lt;=$O$4,ROW($C$2:$C$200)-ROW($C$2)+1)))),ROWS($M$7:M86))),"")</f>
        <v/>
      </c>
      <c r="O86" s="18" t="str">
        <f t="array" ref="O86">IFERROR(INDEX($E$2:$E$200,SMALL(IF($E$2:$E$200&lt;&gt;"",IF($E$2:$E$200&lt;=$O$4,IF($E$2:$E$200&gt;=$O$3,IF($C$2:$C$200=$L$4,ROW($E$2:$E$200)-ROW($E$2)+1)))),ROWS($O$7:O86))),"")</f>
        <v/>
      </c>
    </row>
    <row r="87" spans="13:15" x14ac:dyDescent="0.25">
      <c r="M87" s="14" t="str">
        <f t="array" ref="M87">IFERROR(INDEX($D$2:$D$200,SMALL(IF($C$2:$C$200&lt;&gt;"",IF($C$2:$C$200=$L$4,IF($E$2:$E$11&gt;=$O$3,IF($E$2:$E$200&lt;=$O$4,ROW($C$2:$C$200)-ROW($C$2)+1)))),ROWS($M$7:M87))),"")</f>
        <v/>
      </c>
      <c r="O87" s="18" t="str">
        <f t="array" ref="O87">IFERROR(INDEX($E$2:$E$200,SMALL(IF($E$2:$E$200&lt;&gt;"",IF($E$2:$E$200&lt;=$O$4,IF($E$2:$E$200&gt;=$O$3,IF($C$2:$C$200=$L$4,ROW($E$2:$E$200)-ROW($E$2)+1)))),ROWS($O$7:O87))),"")</f>
        <v/>
      </c>
    </row>
    <row r="88" spans="13:15" x14ac:dyDescent="0.25">
      <c r="M88" s="14" t="str">
        <f t="array" ref="M88">IFERROR(INDEX($D$2:$D$200,SMALL(IF($C$2:$C$200&lt;&gt;"",IF($C$2:$C$200=$L$4,IF($E$2:$E$11&gt;=$O$3,IF($E$2:$E$200&lt;=$O$4,ROW($C$2:$C$200)-ROW($C$2)+1)))),ROWS($M$7:M88))),"")</f>
        <v/>
      </c>
      <c r="O88" s="18" t="str">
        <f t="array" ref="O88">IFERROR(INDEX($E$2:$E$200,SMALL(IF($E$2:$E$200&lt;&gt;"",IF($E$2:$E$200&lt;=$O$4,IF($E$2:$E$200&gt;=$O$3,IF($C$2:$C$200=$L$4,ROW($E$2:$E$200)-ROW($E$2)+1)))),ROWS($O$7:O88))),"")</f>
        <v/>
      </c>
    </row>
    <row r="89" spans="13:15" x14ac:dyDescent="0.25">
      <c r="M89" s="14" t="str">
        <f t="array" ref="M89">IFERROR(INDEX($D$2:$D$200,SMALL(IF($C$2:$C$200&lt;&gt;"",IF($C$2:$C$200=$L$4,IF($E$2:$E$11&gt;=$O$3,IF($E$2:$E$200&lt;=$O$4,ROW($C$2:$C$200)-ROW($C$2)+1)))),ROWS($M$7:M89))),"")</f>
        <v/>
      </c>
      <c r="O89" s="18" t="str">
        <f t="array" ref="O89">IFERROR(INDEX($E$2:$E$200,SMALL(IF($E$2:$E$200&lt;&gt;"",IF($E$2:$E$200&lt;=$O$4,IF($E$2:$E$200&gt;=$O$3,IF($C$2:$C$200=$L$4,ROW($E$2:$E$200)-ROW($E$2)+1)))),ROWS($O$7:O89))),"")</f>
        <v/>
      </c>
    </row>
    <row r="90" spans="13:15" x14ac:dyDescent="0.25">
      <c r="M90" s="14" t="str">
        <f t="array" ref="M90">IFERROR(INDEX($D$2:$D$200,SMALL(IF($C$2:$C$200&lt;&gt;"",IF($C$2:$C$200=$L$4,IF($E$2:$E$11&gt;=$O$3,IF($E$2:$E$200&lt;=$O$4,ROW($C$2:$C$200)-ROW($C$2)+1)))),ROWS($M$7:M90))),"")</f>
        <v/>
      </c>
      <c r="O90" s="18" t="str">
        <f t="array" ref="O90">IFERROR(INDEX($E$2:$E$200,SMALL(IF($E$2:$E$200&lt;&gt;"",IF($E$2:$E$200&lt;=$O$4,IF($E$2:$E$200&gt;=$O$3,IF($C$2:$C$200=$L$4,ROW($E$2:$E$200)-ROW($E$2)+1)))),ROWS($O$7:O90))),"")</f>
        <v/>
      </c>
    </row>
    <row r="91" spans="13:15" x14ac:dyDescent="0.25">
      <c r="M91" s="14" t="str">
        <f t="array" ref="M91">IFERROR(INDEX($D$2:$D$200,SMALL(IF($C$2:$C$200&lt;&gt;"",IF($C$2:$C$200=$L$4,IF($E$2:$E$11&gt;=$O$3,IF($E$2:$E$200&lt;=$O$4,ROW($C$2:$C$200)-ROW($C$2)+1)))),ROWS($M$7:M91))),"")</f>
        <v/>
      </c>
      <c r="O91" s="18" t="str">
        <f t="array" ref="O91">IFERROR(INDEX($E$2:$E$200,SMALL(IF($E$2:$E$200&lt;&gt;"",IF($E$2:$E$200&lt;=$O$4,IF($E$2:$E$200&gt;=$O$3,IF($C$2:$C$200=$L$4,ROW($E$2:$E$200)-ROW($E$2)+1)))),ROWS($O$7:O91))),"")</f>
        <v/>
      </c>
    </row>
    <row r="92" spans="13:15" x14ac:dyDescent="0.25">
      <c r="M92" s="14" t="str">
        <f t="array" ref="M92">IFERROR(INDEX($D$2:$D$200,SMALL(IF($C$2:$C$200&lt;&gt;"",IF($C$2:$C$200=$L$4,IF($E$2:$E$11&gt;=$O$3,IF($E$2:$E$200&lt;=$O$4,ROW($C$2:$C$200)-ROW($C$2)+1)))),ROWS($M$7:M92))),"")</f>
        <v/>
      </c>
      <c r="O92" s="18" t="str">
        <f t="array" ref="O92">IFERROR(INDEX($E$2:$E$200,SMALL(IF($E$2:$E$200&lt;&gt;"",IF($E$2:$E$200&lt;=$O$4,IF($E$2:$E$200&gt;=$O$3,IF($C$2:$C$200=$L$4,ROW($E$2:$E$200)-ROW($E$2)+1)))),ROWS($O$7:O92))),"")</f>
        <v/>
      </c>
    </row>
    <row r="93" spans="13:15" x14ac:dyDescent="0.25">
      <c r="M93" s="14" t="str">
        <f t="array" ref="M93">IFERROR(INDEX($D$2:$D$200,SMALL(IF($C$2:$C$200&lt;&gt;"",IF($C$2:$C$200=$L$4,IF($E$2:$E$11&gt;=$O$3,IF($E$2:$E$200&lt;=$O$4,ROW($C$2:$C$200)-ROW($C$2)+1)))),ROWS($M$7:M93))),"")</f>
        <v/>
      </c>
      <c r="O93" s="18" t="str">
        <f t="array" ref="O93">IFERROR(INDEX($E$2:$E$200,SMALL(IF($E$2:$E$200&lt;&gt;"",IF($E$2:$E$200&lt;=$O$4,IF($E$2:$E$200&gt;=$O$3,IF($C$2:$C$200=$L$4,ROW($E$2:$E$200)-ROW($E$2)+1)))),ROWS($O$7:O93))),"")</f>
        <v/>
      </c>
    </row>
    <row r="94" spans="13:15" x14ac:dyDescent="0.25">
      <c r="M94" s="14" t="str">
        <f t="array" ref="M94">IFERROR(INDEX($D$2:$D$200,SMALL(IF($C$2:$C$200&lt;&gt;"",IF($C$2:$C$200=$L$4,IF($E$2:$E$11&gt;=$O$3,IF($E$2:$E$200&lt;=$O$4,ROW($C$2:$C$200)-ROW($C$2)+1)))),ROWS($M$7:M94))),"")</f>
        <v/>
      </c>
      <c r="O94" s="18" t="str">
        <f t="array" ref="O94">IFERROR(INDEX($E$2:$E$200,SMALL(IF($E$2:$E$200&lt;&gt;"",IF($E$2:$E$200&lt;=$O$4,IF($E$2:$E$200&gt;=$O$3,IF($C$2:$C$200=$L$4,ROW($E$2:$E$200)-ROW($E$2)+1)))),ROWS($O$7:O94))),"")</f>
        <v/>
      </c>
    </row>
    <row r="95" spans="13:15" x14ac:dyDescent="0.25">
      <c r="M95" s="14" t="str">
        <f t="array" ref="M95">IFERROR(INDEX($D$2:$D$200,SMALL(IF($C$2:$C$200&lt;&gt;"",IF($C$2:$C$200=$L$4,IF($E$2:$E$11&gt;=$O$3,IF($E$2:$E$200&lt;=$O$4,ROW($C$2:$C$200)-ROW($C$2)+1)))),ROWS($M$7:M95))),"")</f>
        <v/>
      </c>
      <c r="O95" s="18" t="str">
        <f t="array" ref="O95">IFERROR(INDEX($E$2:$E$200,SMALL(IF($E$2:$E$200&lt;&gt;"",IF($E$2:$E$200&lt;=$O$4,IF($E$2:$E$200&gt;=$O$3,IF($C$2:$C$200=$L$4,ROW($E$2:$E$200)-ROW($E$2)+1)))),ROWS($O$7:O95))),"")</f>
        <v/>
      </c>
    </row>
    <row r="96" spans="13:15" x14ac:dyDescent="0.25">
      <c r="M96" s="14" t="str">
        <f t="array" ref="M96">IFERROR(INDEX($D$2:$D$200,SMALL(IF($C$2:$C$200&lt;&gt;"",IF($C$2:$C$200=$L$4,IF($E$2:$E$11&gt;=$O$3,IF($E$2:$E$200&lt;=$O$4,ROW($C$2:$C$200)-ROW($C$2)+1)))),ROWS($M$7:M96))),"")</f>
        <v/>
      </c>
      <c r="O96" s="18" t="str">
        <f t="array" ref="O96">IFERROR(INDEX($E$2:$E$200,SMALL(IF($E$2:$E$200&lt;&gt;"",IF($E$2:$E$200&lt;=$O$4,IF($E$2:$E$200&gt;=$O$3,IF($C$2:$C$200=$L$4,ROW($E$2:$E$200)-ROW($E$2)+1)))),ROWS($O$7:O96))),"")</f>
        <v/>
      </c>
    </row>
    <row r="97" spans="13:15" x14ac:dyDescent="0.25">
      <c r="M97" s="14" t="str">
        <f t="array" ref="M97">IFERROR(INDEX($D$2:$D$200,SMALL(IF($C$2:$C$200&lt;&gt;"",IF($C$2:$C$200=$L$4,IF($E$2:$E$11&gt;=$O$3,IF($E$2:$E$200&lt;=$O$4,ROW($C$2:$C$200)-ROW($C$2)+1)))),ROWS($M$7:M97))),"")</f>
        <v/>
      </c>
      <c r="O97" s="18" t="str">
        <f t="array" ref="O97">IFERROR(INDEX($E$2:$E$200,SMALL(IF($E$2:$E$200&lt;&gt;"",IF($E$2:$E$200&lt;=$O$4,IF($E$2:$E$200&gt;=$O$3,IF($C$2:$C$200=$L$4,ROW($E$2:$E$200)-ROW($E$2)+1)))),ROWS($O$7:O97))),"")</f>
        <v/>
      </c>
    </row>
    <row r="98" spans="13:15" x14ac:dyDescent="0.25">
      <c r="M98" s="14" t="str">
        <f t="array" ref="M98">IFERROR(INDEX($D$2:$D$200,SMALL(IF($C$2:$C$200&lt;&gt;"",IF($C$2:$C$200=$L$4,IF($E$2:$E$11&gt;=$O$3,IF($E$2:$E$200&lt;=$O$4,ROW($C$2:$C$200)-ROW($C$2)+1)))),ROWS($M$7:M98))),"")</f>
        <v/>
      </c>
      <c r="O98" s="18" t="str">
        <f t="array" ref="O98">IFERROR(INDEX($E$2:$E$200,SMALL(IF($E$2:$E$200&lt;&gt;"",IF($E$2:$E$200&lt;=$O$4,IF($E$2:$E$200&gt;=$O$3,IF($C$2:$C$200=$L$4,ROW($E$2:$E$200)-ROW($E$2)+1)))),ROWS($O$7:O98))),"")</f>
        <v/>
      </c>
    </row>
    <row r="99" spans="13:15" x14ac:dyDescent="0.25">
      <c r="M99" s="14" t="str">
        <f t="array" ref="M99">IFERROR(INDEX($D$2:$D$200,SMALL(IF($C$2:$C$200&lt;&gt;"",IF($C$2:$C$200=$L$4,IF($E$2:$E$11&gt;=$O$3,IF($E$2:$E$200&lt;=$O$4,ROW($C$2:$C$200)-ROW($C$2)+1)))),ROWS($M$7:M99))),"")</f>
        <v/>
      </c>
      <c r="O99" s="18" t="str">
        <f t="array" ref="O99">IFERROR(INDEX($E$2:$E$200,SMALL(IF($E$2:$E$200&lt;&gt;"",IF($E$2:$E$200&lt;=$O$4,IF($E$2:$E$200&gt;=$O$3,IF($C$2:$C$200=$L$4,ROW($E$2:$E$200)-ROW($E$2)+1)))),ROWS($O$7:O99))),"")</f>
        <v/>
      </c>
    </row>
    <row r="100" spans="13:15" x14ac:dyDescent="0.25">
      <c r="M100" s="14" t="str">
        <f t="array" ref="M100">IFERROR(INDEX($D$2:$D$200,SMALL(IF($C$2:$C$200&lt;&gt;"",IF($C$2:$C$200=$L$4,IF($E$2:$E$11&gt;=$O$3,IF($E$2:$E$200&lt;=$O$4,ROW($C$2:$C$200)-ROW($C$2)+1)))),ROWS($M$7:M100))),"")</f>
        <v/>
      </c>
      <c r="O100" s="18" t="str">
        <f t="array" ref="O100">IFERROR(INDEX($E$2:$E$200,SMALL(IF($E$2:$E$200&lt;&gt;"",IF($E$2:$E$200&lt;=$O$4,IF($E$2:$E$200&gt;=$O$3,IF($C$2:$C$200=$L$4,ROW($E$2:$E$200)-ROW($E$2)+1)))),ROWS($O$7:O100))),"")</f>
        <v/>
      </c>
    </row>
    <row r="101" spans="13:15" x14ac:dyDescent="0.25">
      <c r="M101" s="14" t="str">
        <f t="array" ref="M101">IFERROR(INDEX($D$2:$D$200,SMALL(IF($C$2:$C$200&lt;&gt;"",IF($C$2:$C$200=$L$4,IF($E$2:$E$11&gt;=$O$3,IF($E$2:$E$200&lt;=$O$4,ROW($C$2:$C$200)-ROW($C$2)+1)))),ROWS($M$7:M101))),"")</f>
        <v/>
      </c>
      <c r="O101" s="18" t="str">
        <f t="array" ref="O101">IFERROR(INDEX($E$2:$E$200,SMALL(IF($E$2:$E$200&lt;&gt;"",IF($E$2:$E$200&lt;=$O$4,IF($E$2:$E$200&gt;=$O$3,IF($C$2:$C$200=$L$4,ROW($E$2:$E$200)-ROW($E$2)+1)))),ROWS($O$7:O101))),"")</f>
        <v/>
      </c>
    </row>
    <row r="102" spans="13:15" x14ac:dyDescent="0.25">
      <c r="M102" s="14" t="str">
        <f t="array" ref="M102">IFERROR(INDEX($D$2:$D$200,SMALL(IF($C$2:$C$200&lt;&gt;"",IF($C$2:$C$200=$L$4,IF($E$2:$E$11&gt;=$O$3,IF($E$2:$E$200&lt;=$O$4,ROW($C$2:$C$200)-ROW($C$2)+1)))),ROWS($M$7:M102))),"")</f>
        <v/>
      </c>
      <c r="O102" s="18" t="str">
        <f t="array" ref="O102">IFERROR(INDEX($E$2:$E$200,SMALL(IF($E$2:$E$200&lt;&gt;"",IF($E$2:$E$200&lt;=$O$4,IF($E$2:$E$200&gt;=$O$3,IF($C$2:$C$200=$L$4,ROW($E$2:$E$200)-ROW($E$2)+1)))),ROWS($O$7:O102))),"")</f>
        <v/>
      </c>
    </row>
    <row r="103" spans="13:15" x14ac:dyDescent="0.25">
      <c r="M103" s="14" t="str">
        <f t="array" ref="M103">IFERROR(INDEX($D$2:$D$200,SMALL(IF($C$2:$C$200&lt;&gt;"",IF($C$2:$C$200=$L$4,IF($E$2:$E$11&gt;=$O$3,IF($E$2:$E$200&lt;=$O$4,ROW($C$2:$C$200)-ROW($C$2)+1)))),ROWS($M$7:M103))),"")</f>
        <v/>
      </c>
      <c r="O103" s="18" t="str">
        <f t="array" ref="O103">IFERROR(INDEX($E$2:$E$200,SMALL(IF($E$2:$E$200&lt;&gt;"",IF($E$2:$E$200&lt;=$O$4,IF($E$2:$E$200&gt;=$O$3,IF($C$2:$C$200=$L$4,ROW($E$2:$E$200)-ROW($E$2)+1)))),ROWS($O$7:O103))),"")</f>
        <v/>
      </c>
    </row>
    <row r="104" spans="13:15" x14ac:dyDescent="0.25">
      <c r="M104" s="14" t="str">
        <f t="array" ref="M104">IFERROR(INDEX($D$2:$D$200,SMALL(IF($C$2:$C$200&lt;&gt;"",IF($C$2:$C$200=$L$4,IF($E$2:$E$11&gt;=$O$3,IF($E$2:$E$200&lt;=$O$4,ROW($C$2:$C$200)-ROW($C$2)+1)))),ROWS($M$7:M104))),"")</f>
        <v/>
      </c>
      <c r="O104" s="18" t="str">
        <f t="array" ref="O104">IFERROR(INDEX($E$2:$E$200,SMALL(IF($E$2:$E$200&lt;&gt;"",IF($E$2:$E$200&lt;=$O$4,IF($E$2:$E$200&gt;=$O$3,IF($C$2:$C$200=$L$4,ROW($E$2:$E$200)-ROW($E$2)+1)))),ROWS($O$7:O104))),"")</f>
        <v/>
      </c>
    </row>
    <row r="105" spans="13:15" x14ac:dyDescent="0.25">
      <c r="M105" s="14" t="str">
        <f t="array" ref="M105">IFERROR(INDEX($D$2:$D$200,SMALL(IF($C$2:$C$200&lt;&gt;"",IF($C$2:$C$200=$L$4,IF($E$2:$E$11&gt;=$O$3,IF($E$2:$E$200&lt;=$O$4,ROW($C$2:$C$200)-ROW($C$2)+1)))),ROWS($M$7:M105))),"")</f>
        <v/>
      </c>
      <c r="O105" s="18" t="str">
        <f t="array" ref="O105">IFERROR(INDEX($E$2:$E$200,SMALL(IF($E$2:$E$200&lt;&gt;"",IF($E$2:$E$200&lt;=$O$4,IF($E$2:$E$200&gt;=$O$3,IF($C$2:$C$200=$L$4,ROW($E$2:$E$200)-ROW($E$2)+1)))),ROWS($O$7:O105))),"")</f>
        <v/>
      </c>
    </row>
    <row r="106" spans="13:15" x14ac:dyDescent="0.25">
      <c r="M106" s="14" t="str">
        <f t="array" ref="M106">IFERROR(INDEX($D$2:$D$200,SMALL(IF($C$2:$C$200&lt;&gt;"",IF($C$2:$C$200=$L$4,IF($E$2:$E$11&gt;=$O$3,IF($E$2:$E$200&lt;=$O$4,ROW($C$2:$C$200)-ROW($C$2)+1)))),ROWS($M$7:M106))),"")</f>
        <v/>
      </c>
      <c r="O106" s="18" t="str">
        <f t="array" ref="O106">IFERROR(INDEX($E$2:$E$200,SMALL(IF($E$2:$E$200&lt;&gt;"",IF($E$2:$E$200&lt;=$O$4,IF($E$2:$E$200&gt;=$O$3,IF($C$2:$C$200=$L$4,ROW($E$2:$E$200)-ROW($E$2)+1)))),ROWS($O$7:O106))),"")</f>
        <v/>
      </c>
    </row>
    <row r="107" spans="13:15" x14ac:dyDescent="0.25">
      <c r="M107" s="14" t="str">
        <f t="array" ref="M107">IFERROR(INDEX($D$2:$D$200,SMALL(IF($C$2:$C$200&lt;&gt;"",IF($C$2:$C$200=$L$4,IF($E$2:$E$11&gt;=$O$3,IF($E$2:$E$200&lt;=$O$4,ROW($C$2:$C$200)-ROW($C$2)+1)))),ROWS($M$7:M107))),"")</f>
        <v/>
      </c>
      <c r="O107" s="18" t="str">
        <f t="array" ref="O107">IFERROR(INDEX($E$2:$E$200,SMALL(IF($E$2:$E$200&lt;&gt;"",IF($E$2:$E$200&lt;=$O$4,IF($E$2:$E$200&gt;=$O$3,IF($C$2:$C$200=$L$4,ROW($E$2:$E$200)-ROW($E$2)+1)))),ROWS($O$7:O107))),"")</f>
        <v/>
      </c>
    </row>
    <row r="108" spans="13:15" x14ac:dyDescent="0.25">
      <c r="M108" s="14" t="str">
        <f t="array" ref="M108">IFERROR(INDEX($D$2:$D$200,SMALL(IF($C$2:$C$200&lt;&gt;"",IF($C$2:$C$200=$L$4,IF($E$2:$E$11&gt;=$O$3,IF($E$2:$E$200&lt;=$O$4,ROW($C$2:$C$200)-ROW($C$2)+1)))),ROWS($M$7:M108))),"")</f>
        <v/>
      </c>
      <c r="O108" s="18" t="str">
        <f t="array" ref="O108">IFERROR(INDEX($E$2:$E$200,SMALL(IF($E$2:$E$200&lt;&gt;"",IF($E$2:$E$200&lt;=$O$4,IF($E$2:$E$200&gt;=$O$3,IF($C$2:$C$200=$L$4,ROW($E$2:$E$200)-ROW($E$2)+1)))),ROWS($O$7:O108))),"")</f>
        <v/>
      </c>
    </row>
    <row r="109" spans="13:15" x14ac:dyDescent="0.25">
      <c r="M109" s="14" t="str">
        <f t="array" ref="M109">IFERROR(INDEX($D$2:$D$200,SMALL(IF($C$2:$C$200&lt;&gt;"",IF($C$2:$C$200=$L$4,IF($E$2:$E$11&gt;=$O$3,IF($E$2:$E$200&lt;=$O$4,ROW($C$2:$C$200)-ROW($C$2)+1)))),ROWS($M$7:M109))),"")</f>
        <v/>
      </c>
      <c r="O109" s="18" t="str">
        <f t="array" ref="O109">IFERROR(INDEX($E$2:$E$200,SMALL(IF($E$2:$E$200&lt;&gt;"",IF($E$2:$E$200&lt;=$O$4,IF($E$2:$E$200&gt;=$O$3,IF($C$2:$C$200=$L$4,ROW($E$2:$E$200)-ROW($E$2)+1)))),ROWS($O$7:O109))),"")</f>
        <v/>
      </c>
    </row>
    <row r="110" spans="13:15" x14ac:dyDescent="0.25">
      <c r="M110" s="14" t="str">
        <f t="array" ref="M110">IFERROR(INDEX($D$2:$D$200,SMALL(IF($C$2:$C$200&lt;&gt;"",IF($C$2:$C$200=$L$4,IF($E$2:$E$11&gt;=$O$3,IF($E$2:$E$200&lt;=$O$4,ROW($C$2:$C$200)-ROW($C$2)+1)))),ROWS($M$7:M110))),"")</f>
        <v/>
      </c>
      <c r="O110" s="18" t="str">
        <f t="array" ref="O110">IFERROR(INDEX($E$2:$E$200,SMALL(IF($E$2:$E$200&lt;&gt;"",IF($E$2:$E$200&lt;=$O$4,IF($E$2:$E$200&gt;=$O$3,IF($C$2:$C$200=$L$4,ROW($E$2:$E$200)-ROW($E$2)+1)))),ROWS($O$7:O110))),"")</f>
        <v/>
      </c>
    </row>
    <row r="111" spans="13:15" x14ac:dyDescent="0.25">
      <c r="M111" s="14" t="str">
        <f t="array" ref="M111">IFERROR(INDEX($D$2:$D$200,SMALL(IF($C$2:$C$200&lt;&gt;"",IF($C$2:$C$200=$L$4,IF($E$2:$E$11&gt;=$O$3,IF($E$2:$E$200&lt;=$O$4,ROW($C$2:$C$200)-ROW($C$2)+1)))),ROWS($M$7:M111))),"")</f>
        <v/>
      </c>
      <c r="O111" s="18" t="str">
        <f t="array" ref="O111">IFERROR(INDEX($E$2:$E$200,SMALL(IF($E$2:$E$200&lt;&gt;"",IF($E$2:$E$200&lt;=$O$4,IF($E$2:$E$200&gt;=$O$3,IF($C$2:$C$200=$L$4,ROW($E$2:$E$200)-ROW($E$2)+1)))),ROWS($O$7:O111))),"")</f>
        <v/>
      </c>
    </row>
    <row r="112" spans="13:15" x14ac:dyDescent="0.25">
      <c r="M112" s="14" t="str">
        <f t="array" ref="M112">IFERROR(INDEX($D$2:$D$200,SMALL(IF($C$2:$C$200&lt;&gt;"",IF($C$2:$C$200=$L$4,IF($E$2:$E$11&gt;=$O$3,IF($E$2:$E$200&lt;=$O$4,ROW($C$2:$C$200)-ROW($C$2)+1)))),ROWS($M$7:M112))),"")</f>
        <v/>
      </c>
      <c r="O112" s="18" t="str">
        <f t="array" ref="O112">IFERROR(INDEX($E$2:$E$200,SMALL(IF($E$2:$E$200&lt;&gt;"",IF($E$2:$E$200&lt;=$O$4,IF($E$2:$E$200&gt;=$O$3,IF($C$2:$C$200=$L$4,ROW($E$2:$E$200)-ROW($E$2)+1)))),ROWS($O$7:O112))),"")</f>
        <v/>
      </c>
    </row>
    <row r="113" spans="13:15" x14ac:dyDescent="0.25">
      <c r="M113" s="14" t="str">
        <f t="array" ref="M113">IFERROR(INDEX($D$2:$D$200,SMALL(IF($C$2:$C$200&lt;&gt;"",IF($C$2:$C$200=$L$4,IF($E$2:$E$11&gt;=$O$3,IF($E$2:$E$200&lt;=$O$4,ROW($C$2:$C$200)-ROW($C$2)+1)))),ROWS($M$7:M113))),"")</f>
        <v/>
      </c>
      <c r="O113" s="18" t="str">
        <f t="array" ref="O113">IFERROR(INDEX($E$2:$E$200,SMALL(IF($E$2:$E$200&lt;&gt;"",IF($E$2:$E$200&lt;=$O$4,IF($E$2:$E$200&gt;=$O$3,IF($C$2:$C$200=$L$4,ROW($E$2:$E$200)-ROW($E$2)+1)))),ROWS($O$7:O113))),"")</f>
        <v/>
      </c>
    </row>
    <row r="114" spans="13:15" x14ac:dyDescent="0.25">
      <c r="M114" s="14" t="str">
        <f t="array" ref="M114">IFERROR(INDEX($D$2:$D$200,SMALL(IF($C$2:$C$200&lt;&gt;"",IF($C$2:$C$200=$L$4,IF($E$2:$E$11&gt;=$O$3,IF($E$2:$E$200&lt;=$O$4,ROW($C$2:$C$200)-ROW($C$2)+1)))),ROWS($M$7:M114))),"")</f>
        <v/>
      </c>
      <c r="O114" s="18" t="str">
        <f t="array" ref="O114">IFERROR(INDEX($E$2:$E$200,SMALL(IF($E$2:$E$200&lt;&gt;"",IF($E$2:$E$200&lt;=$O$4,IF($E$2:$E$200&gt;=$O$3,IF($C$2:$C$200=$L$4,ROW($E$2:$E$200)-ROW($E$2)+1)))),ROWS($O$7:O114))),"")</f>
        <v/>
      </c>
    </row>
    <row r="115" spans="13:15" x14ac:dyDescent="0.25">
      <c r="M115" s="14" t="str">
        <f t="array" ref="M115">IFERROR(INDEX($D$2:$D$200,SMALL(IF($C$2:$C$200&lt;&gt;"",IF($C$2:$C$200=$L$4,IF($E$2:$E$11&gt;=$O$3,IF($E$2:$E$200&lt;=$O$4,ROW($C$2:$C$200)-ROW($C$2)+1)))),ROWS($M$7:M115))),"")</f>
        <v/>
      </c>
      <c r="O115" s="18" t="str">
        <f t="array" ref="O115">IFERROR(INDEX($E$2:$E$200,SMALL(IF($E$2:$E$200&lt;&gt;"",IF($E$2:$E$200&lt;=$O$4,IF($E$2:$E$200&gt;=$O$3,IF($C$2:$C$200=$L$4,ROW($E$2:$E$200)-ROW($E$2)+1)))),ROWS($O$7:O115))),"")</f>
        <v/>
      </c>
    </row>
    <row r="116" spans="13:15" x14ac:dyDescent="0.25">
      <c r="M116" s="14" t="str">
        <f t="array" ref="M116">IFERROR(INDEX($D$2:$D$200,SMALL(IF($C$2:$C$200&lt;&gt;"",IF($C$2:$C$200=$L$4,IF($E$2:$E$11&gt;=$O$3,IF($E$2:$E$200&lt;=$O$4,ROW($C$2:$C$200)-ROW($C$2)+1)))),ROWS($M$7:M116))),"")</f>
        <v/>
      </c>
      <c r="O116" s="18" t="str">
        <f t="array" ref="O116">IFERROR(INDEX($E$2:$E$200,SMALL(IF($E$2:$E$200&lt;&gt;"",IF($E$2:$E$200&lt;=$O$4,IF($E$2:$E$200&gt;=$O$3,IF($C$2:$C$200=$L$4,ROW($E$2:$E$200)-ROW($E$2)+1)))),ROWS($O$7:O116))),"")</f>
        <v/>
      </c>
    </row>
    <row r="117" spans="13:15" x14ac:dyDescent="0.25">
      <c r="M117" s="14" t="str">
        <f t="array" ref="M117">IFERROR(INDEX($D$2:$D$200,SMALL(IF($C$2:$C$200&lt;&gt;"",IF($C$2:$C$200=$L$4,IF($E$2:$E$11&gt;=$O$3,IF($E$2:$E$200&lt;=$O$4,ROW($C$2:$C$200)-ROW($C$2)+1)))),ROWS($M$7:M117))),"")</f>
        <v/>
      </c>
      <c r="O117" s="18" t="str">
        <f t="array" ref="O117">IFERROR(INDEX($E$2:$E$200,SMALL(IF($E$2:$E$200&lt;&gt;"",IF($E$2:$E$200&lt;=$O$4,IF($E$2:$E$200&gt;=$O$3,IF($C$2:$C$200=$L$4,ROW($E$2:$E$200)-ROW($E$2)+1)))),ROWS($O$7:O117))),"")</f>
        <v/>
      </c>
    </row>
    <row r="118" spans="13:15" x14ac:dyDescent="0.25">
      <c r="M118" s="14" t="str">
        <f t="array" ref="M118">IFERROR(INDEX($D$2:$D$200,SMALL(IF($C$2:$C$200&lt;&gt;"",IF($C$2:$C$200=$L$4,IF($E$2:$E$11&gt;=$O$3,IF($E$2:$E$200&lt;=$O$4,ROW($C$2:$C$200)-ROW($C$2)+1)))),ROWS($M$7:M118))),"")</f>
        <v/>
      </c>
      <c r="O118" s="18" t="str">
        <f t="array" ref="O118">IFERROR(INDEX($E$2:$E$200,SMALL(IF($E$2:$E$200&lt;&gt;"",IF($E$2:$E$200&lt;=$O$4,IF($E$2:$E$200&gt;=$O$3,IF($C$2:$C$200=$L$4,ROW($E$2:$E$200)-ROW($E$2)+1)))),ROWS($O$7:O118))),"")</f>
        <v/>
      </c>
    </row>
    <row r="119" spans="13:15" x14ac:dyDescent="0.25">
      <c r="M119" s="14" t="str">
        <f t="array" ref="M119">IFERROR(INDEX($D$2:$D$200,SMALL(IF($C$2:$C$200&lt;&gt;"",IF($C$2:$C$200=$L$4,IF($E$2:$E$11&gt;=$O$3,IF($E$2:$E$200&lt;=$O$4,ROW($C$2:$C$200)-ROW($C$2)+1)))),ROWS($M$7:M119))),"")</f>
        <v/>
      </c>
      <c r="O119" s="18" t="str">
        <f t="array" ref="O119">IFERROR(INDEX($E$2:$E$200,SMALL(IF($E$2:$E$200&lt;&gt;"",IF($E$2:$E$200&lt;=$O$4,IF($E$2:$E$200&gt;=$O$3,IF($C$2:$C$200=$L$4,ROW($E$2:$E$200)-ROW($E$2)+1)))),ROWS($O$7:O119))),"")</f>
        <v/>
      </c>
    </row>
    <row r="120" spans="13:15" x14ac:dyDescent="0.25">
      <c r="M120" s="14" t="str">
        <f t="array" ref="M120">IFERROR(INDEX($D$2:$D$200,SMALL(IF($C$2:$C$200&lt;&gt;"",IF($C$2:$C$200=$L$4,IF($E$2:$E$11&gt;=$O$3,IF($E$2:$E$200&lt;=$O$4,ROW($C$2:$C$200)-ROW($C$2)+1)))),ROWS($M$7:M120))),"")</f>
        <v/>
      </c>
      <c r="O120" s="18" t="str">
        <f t="array" ref="O120">IFERROR(INDEX($E$2:$E$200,SMALL(IF($E$2:$E$200&lt;&gt;"",IF($E$2:$E$200&lt;=$O$4,IF($E$2:$E$200&gt;=$O$3,IF($C$2:$C$200=$L$4,ROW($E$2:$E$200)-ROW($E$2)+1)))),ROWS($O$7:O120))),"")</f>
        <v/>
      </c>
    </row>
    <row r="121" spans="13:15" x14ac:dyDescent="0.25">
      <c r="M121" s="14" t="str">
        <f t="array" ref="M121">IFERROR(INDEX($D$2:$D$200,SMALL(IF($C$2:$C$200&lt;&gt;"",IF($C$2:$C$200=$L$4,IF($E$2:$E$11&gt;=$O$3,IF($E$2:$E$200&lt;=$O$4,ROW($C$2:$C$200)-ROW($C$2)+1)))),ROWS($M$7:M121))),"")</f>
        <v/>
      </c>
      <c r="O121" s="18" t="str">
        <f t="array" ref="O121">IFERROR(INDEX($E$2:$E$200,SMALL(IF($E$2:$E$200&lt;&gt;"",IF($E$2:$E$200&lt;=$O$4,IF($E$2:$E$200&gt;=$O$3,IF($C$2:$C$200=$L$4,ROW($E$2:$E$200)-ROW($E$2)+1)))),ROWS($O$7:O121))),"")</f>
        <v/>
      </c>
    </row>
    <row r="122" spans="13:15" x14ac:dyDescent="0.25">
      <c r="M122" s="14" t="str">
        <f t="array" ref="M122">IFERROR(INDEX($D$2:$D$200,SMALL(IF($C$2:$C$200&lt;&gt;"",IF($C$2:$C$200=$L$4,IF($E$2:$E$11&gt;=$O$3,IF($E$2:$E$200&lt;=$O$4,ROW($C$2:$C$200)-ROW($C$2)+1)))),ROWS($M$7:M122))),"")</f>
        <v/>
      </c>
      <c r="O122" s="18" t="str">
        <f t="array" ref="O122">IFERROR(INDEX($E$2:$E$200,SMALL(IF($E$2:$E$200&lt;&gt;"",IF($E$2:$E$200&lt;=$O$4,IF($E$2:$E$200&gt;=$O$3,IF($C$2:$C$200=$L$4,ROW($E$2:$E$200)-ROW($E$2)+1)))),ROWS($O$7:O122))),"")</f>
        <v/>
      </c>
    </row>
    <row r="123" spans="13:15" x14ac:dyDescent="0.25">
      <c r="M123" s="14" t="str">
        <f t="array" ref="M123">IFERROR(INDEX($D$2:$D$200,SMALL(IF($C$2:$C$200&lt;&gt;"",IF($C$2:$C$200=$L$4,IF($E$2:$E$11&gt;=$O$3,IF($E$2:$E$200&lt;=$O$4,ROW($C$2:$C$200)-ROW($C$2)+1)))),ROWS($M$7:M123))),"")</f>
        <v/>
      </c>
      <c r="O123" s="18" t="str">
        <f t="array" ref="O123">IFERROR(INDEX($E$2:$E$200,SMALL(IF($E$2:$E$200&lt;&gt;"",IF($E$2:$E$200&lt;=$O$4,IF($E$2:$E$200&gt;=$O$3,IF($C$2:$C$200=$L$4,ROW($E$2:$E$200)-ROW($E$2)+1)))),ROWS($O$7:O123))),"")</f>
        <v/>
      </c>
    </row>
    <row r="124" spans="13:15" x14ac:dyDescent="0.25">
      <c r="M124" s="14" t="str">
        <f t="array" ref="M124">IFERROR(INDEX($D$2:$D$200,SMALL(IF($C$2:$C$200&lt;&gt;"",IF($C$2:$C$200=$L$4,IF($E$2:$E$11&gt;=$O$3,IF($E$2:$E$200&lt;=$O$4,ROW($C$2:$C$200)-ROW($C$2)+1)))),ROWS($M$7:M124))),"")</f>
        <v/>
      </c>
      <c r="O124" s="18" t="str">
        <f t="array" ref="O124">IFERROR(INDEX($E$2:$E$200,SMALL(IF($E$2:$E$200&lt;&gt;"",IF($E$2:$E$200&lt;=$O$4,IF($E$2:$E$200&gt;=$O$3,IF($C$2:$C$200=$L$4,ROW($E$2:$E$200)-ROW($E$2)+1)))),ROWS($O$7:O124))),"")</f>
        <v/>
      </c>
    </row>
    <row r="125" spans="13:15" x14ac:dyDescent="0.25">
      <c r="M125" s="14" t="str">
        <f t="array" ref="M125">IFERROR(INDEX($D$2:$D$200,SMALL(IF($C$2:$C$200&lt;&gt;"",IF($C$2:$C$200=$L$4,IF($E$2:$E$11&gt;=$O$3,IF($E$2:$E$200&lt;=$O$4,ROW($C$2:$C$200)-ROW($C$2)+1)))),ROWS($M$7:M125))),"")</f>
        <v/>
      </c>
      <c r="O125" s="18" t="str">
        <f t="array" ref="O125">IFERROR(INDEX($E$2:$E$200,SMALL(IF($E$2:$E$200&lt;&gt;"",IF($E$2:$E$200&lt;=$O$4,IF($E$2:$E$200&gt;=$O$3,IF($C$2:$C$200=$L$4,ROW($E$2:$E$200)-ROW($E$2)+1)))),ROWS($O$7:O125))),"")</f>
        <v/>
      </c>
    </row>
    <row r="126" spans="13:15" x14ac:dyDescent="0.25">
      <c r="M126" s="14" t="str">
        <f t="array" ref="M126">IFERROR(INDEX($D$2:$D$200,SMALL(IF($C$2:$C$200&lt;&gt;"",IF($C$2:$C$200=$L$4,IF($E$2:$E$11&gt;=$O$3,IF($E$2:$E$200&lt;=$O$4,ROW($C$2:$C$200)-ROW($C$2)+1)))),ROWS($M$7:M126))),"")</f>
        <v/>
      </c>
      <c r="O126" s="18" t="str">
        <f t="array" ref="O126">IFERROR(INDEX($E$2:$E$200,SMALL(IF($E$2:$E$200&lt;&gt;"",IF($E$2:$E$200&lt;=$O$4,IF($E$2:$E$200&gt;=$O$3,IF($C$2:$C$200=$L$4,ROW($E$2:$E$200)-ROW($E$2)+1)))),ROWS($O$7:O126))),"")</f>
        <v/>
      </c>
    </row>
    <row r="127" spans="13:15" x14ac:dyDescent="0.25">
      <c r="M127" s="14" t="str">
        <f t="array" ref="M127">IFERROR(INDEX($D$2:$D$200,SMALL(IF($C$2:$C$200&lt;&gt;"",IF($C$2:$C$200=$L$4,IF($E$2:$E$11&gt;=$O$3,IF($E$2:$E$200&lt;=$O$4,ROW($C$2:$C$200)-ROW($C$2)+1)))),ROWS($M$7:M127))),"")</f>
        <v/>
      </c>
      <c r="O127" s="18" t="str">
        <f t="array" ref="O127">IFERROR(INDEX($E$2:$E$200,SMALL(IF($E$2:$E$200&lt;&gt;"",IF($E$2:$E$200&lt;=$O$4,IF($E$2:$E$200&gt;=$O$3,IF($C$2:$C$200=$L$4,ROW($E$2:$E$200)-ROW($E$2)+1)))),ROWS($O$7:O127))),"")</f>
        <v/>
      </c>
    </row>
    <row r="128" spans="13:15" x14ac:dyDescent="0.25">
      <c r="M128" s="14" t="str">
        <f t="array" ref="M128">IFERROR(INDEX($D$2:$D$200,SMALL(IF($C$2:$C$200&lt;&gt;"",IF($C$2:$C$200=$L$4,IF($E$2:$E$11&gt;=$O$3,IF($E$2:$E$200&lt;=$O$4,ROW($C$2:$C$200)-ROW($C$2)+1)))),ROWS($M$7:M128))),"")</f>
        <v/>
      </c>
      <c r="O128" s="18" t="str">
        <f t="array" ref="O128">IFERROR(INDEX($E$2:$E$200,SMALL(IF($E$2:$E$200&lt;&gt;"",IF($E$2:$E$200&lt;=$O$4,IF($E$2:$E$200&gt;=$O$3,IF($C$2:$C$200=$L$4,ROW($E$2:$E$200)-ROW($E$2)+1)))),ROWS($O$7:O128))),"")</f>
        <v/>
      </c>
    </row>
    <row r="129" spans="13:15" x14ac:dyDescent="0.25">
      <c r="M129" s="14" t="str">
        <f t="array" ref="M129">IFERROR(INDEX($D$2:$D$200,SMALL(IF($C$2:$C$200&lt;&gt;"",IF($C$2:$C$200=$L$4,IF($E$2:$E$11&gt;=$O$3,IF($E$2:$E$200&lt;=$O$4,ROW($C$2:$C$200)-ROW($C$2)+1)))),ROWS($M$7:M129))),"")</f>
        <v/>
      </c>
      <c r="O129" s="18" t="str">
        <f t="array" ref="O129">IFERROR(INDEX($E$2:$E$200,SMALL(IF($E$2:$E$200&lt;&gt;"",IF($E$2:$E$200&lt;=$O$4,IF($E$2:$E$200&gt;=$O$3,IF($C$2:$C$200=$L$4,ROW($E$2:$E$200)-ROW($E$2)+1)))),ROWS($O$7:O129))),"")</f>
        <v/>
      </c>
    </row>
    <row r="130" spans="13:15" x14ac:dyDescent="0.25">
      <c r="M130" s="14" t="str">
        <f t="array" ref="M130">IFERROR(INDEX($D$2:$D$200,SMALL(IF($C$2:$C$200&lt;&gt;"",IF($C$2:$C$200=$L$4,IF($E$2:$E$11&gt;=$O$3,IF($E$2:$E$200&lt;=$O$4,ROW($C$2:$C$200)-ROW($C$2)+1)))),ROWS($M$7:M130))),"")</f>
        <v/>
      </c>
      <c r="O130" s="18" t="str">
        <f t="array" ref="O130">IFERROR(INDEX($E$2:$E$200,SMALL(IF($E$2:$E$200&lt;&gt;"",IF($E$2:$E$200&lt;=$O$4,IF($E$2:$E$200&gt;=$O$3,IF($C$2:$C$200=$L$4,ROW($E$2:$E$200)-ROW($E$2)+1)))),ROWS($O$7:O130))),"")</f>
        <v/>
      </c>
    </row>
    <row r="131" spans="13:15" x14ac:dyDescent="0.25">
      <c r="M131" s="14" t="str">
        <f t="array" ref="M131">IFERROR(INDEX($D$2:$D$200,SMALL(IF($C$2:$C$200&lt;&gt;"",IF($C$2:$C$200=$L$4,IF($E$2:$E$11&gt;=$O$3,IF($E$2:$E$200&lt;=$O$4,ROW($C$2:$C$200)-ROW($C$2)+1)))),ROWS($M$7:M131))),"")</f>
        <v/>
      </c>
      <c r="O131" s="18" t="str">
        <f t="array" ref="O131">IFERROR(INDEX($E$2:$E$200,SMALL(IF($E$2:$E$200&lt;&gt;"",IF($E$2:$E$200&lt;=$O$4,IF($E$2:$E$200&gt;=$O$3,IF($C$2:$C$200=$L$4,ROW($E$2:$E$200)-ROW($E$2)+1)))),ROWS($O$7:O131))),"")</f>
        <v/>
      </c>
    </row>
    <row r="132" spans="13:15" x14ac:dyDescent="0.25">
      <c r="M132" s="14" t="str">
        <f t="array" ref="M132">IFERROR(INDEX($D$2:$D$200,SMALL(IF($C$2:$C$200&lt;&gt;"",IF($C$2:$C$200=$L$4,IF($E$2:$E$11&gt;=$O$3,IF($E$2:$E$200&lt;=$O$4,ROW($C$2:$C$200)-ROW($C$2)+1)))),ROWS($M$7:M132))),"")</f>
        <v/>
      </c>
      <c r="O132" s="18" t="str">
        <f t="array" ref="O132">IFERROR(INDEX($E$2:$E$200,SMALL(IF($E$2:$E$200&lt;&gt;"",IF($E$2:$E$200&lt;=$O$4,IF($E$2:$E$200&gt;=$O$3,IF($C$2:$C$200=$L$4,ROW($E$2:$E$200)-ROW($E$2)+1)))),ROWS($O$7:O132))),"")</f>
        <v/>
      </c>
    </row>
    <row r="133" spans="13:15" x14ac:dyDescent="0.25">
      <c r="M133" s="14" t="str">
        <f t="array" ref="M133">IFERROR(INDEX($D$2:$D$200,SMALL(IF($C$2:$C$200&lt;&gt;"",IF($C$2:$C$200=$L$4,IF($E$2:$E$11&gt;=$O$3,IF($E$2:$E$200&lt;=$O$4,ROW($C$2:$C$200)-ROW($C$2)+1)))),ROWS($M$7:M133))),"")</f>
        <v/>
      </c>
      <c r="O133" s="18" t="str">
        <f t="array" ref="O133">IFERROR(INDEX($E$2:$E$200,SMALL(IF($E$2:$E$200&lt;&gt;"",IF($E$2:$E$200&lt;=$O$4,IF($E$2:$E$200&gt;=$O$3,IF($C$2:$C$200=$L$4,ROW($E$2:$E$200)-ROW($E$2)+1)))),ROWS($O$7:O133))),"")</f>
        <v/>
      </c>
    </row>
    <row r="134" spans="13:15" x14ac:dyDescent="0.25">
      <c r="M134" s="14" t="str">
        <f t="array" ref="M134">IFERROR(INDEX($D$2:$D$200,SMALL(IF($C$2:$C$200&lt;&gt;"",IF($C$2:$C$200=$L$4,IF($E$2:$E$11&gt;=$O$3,IF($E$2:$E$200&lt;=$O$4,ROW($C$2:$C$200)-ROW($C$2)+1)))),ROWS($M$7:M134))),"")</f>
        <v/>
      </c>
      <c r="O134" s="18" t="str">
        <f t="array" ref="O134">IFERROR(INDEX($E$2:$E$200,SMALL(IF($E$2:$E$200&lt;&gt;"",IF($E$2:$E$200&lt;=$O$4,IF($E$2:$E$200&gt;=$O$3,IF($C$2:$C$200=$L$4,ROW($E$2:$E$200)-ROW($E$2)+1)))),ROWS($O$7:O134))),"")</f>
        <v/>
      </c>
    </row>
    <row r="135" spans="13:15" x14ac:dyDescent="0.25">
      <c r="M135" s="14" t="str">
        <f t="array" ref="M135">IFERROR(INDEX($D$2:$D$200,SMALL(IF($C$2:$C$200&lt;&gt;"",IF($C$2:$C$200=$L$4,IF($E$2:$E$11&gt;=$O$3,IF($E$2:$E$200&lt;=$O$4,ROW($C$2:$C$200)-ROW($C$2)+1)))),ROWS($M$7:M135))),"")</f>
        <v/>
      </c>
      <c r="O135" s="18" t="str">
        <f t="array" ref="O135">IFERROR(INDEX($E$2:$E$200,SMALL(IF($E$2:$E$200&lt;&gt;"",IF($E$2:$E$200&lt;=$O$4,IF($E$2:$E$200&gt;=$O$3,IF($C$2:$C$200=$L$4,ROW($E$2:$E$200)-ROW($E$2)+1)))),ROWS($O$7:O135))),"")</f>
        <v/>
      </c>
    </row>
    <row r="136" spans="13:15" x14ac:dyDescent="0.25">
      <c r="M136" s="14" t="str">
        <f t="array" ref="M136">IFERROR(INDEX($D$2:$D$200,SMALL(IF($C$2:$C$200&lt;&gt;"",IF($C$2:$C$200=$L$4,IF($E$2:$E$11&gt;=$O$3,IF($E$2:$E$200&lt;=$O$4,ROW($C$2:$C$200)-ROW($C$2)+1)))),ROWS($M$7:M136))),"")</f>
        <v/>
      </c>
      <c r="O136" s="18" t="str">
        <f t="array" ref="O136">IFERROR(INDEX($E$2:$E$200,SMALL(IF($E$2:$E$200&lt;&gt;"",IF($E$2:$E$200&lt;=$O$4,IF($E$2:$E$200&gt;=$O$3,IF($C$2:$C$200=$L$4,ROW($E$2:$E$200)-ROW($E$2)+1)))),ROWS($O$7:O136))),"")</f>
        <v/>
      </c>
    </row>
    <row r="137" spans="13:15" x14ac:dyDescent="0.25">
      <c r="M137" s="14" t="str">
        <f t="array" ref="M137">IFERROR(INDEX($D$2:$D$200,SMALL(IF($C$2:$C$200&lt;&gt;"",IF($C$2:$C$200=$L$4,IF($E$2:$E$11&gt;=$O$3,IF($E$2:$E$200&lt;=$O$4,ROW($C$2:$C$200)-ROW($C$2)+1)))),ROWS($M$7:M137))),"")</f>
        <v/>
      </c>
      <c r="O137" s="18" t="str">
        <f t="array" ref="O137">IFERROR(INDEX($E$2:$E$200,SMALL(IF($E$2:$E$200&lt;&gt;"",IF($E$2:$E$200&lt;=$O$4,IF($E$2:$E$200&gt;=$O$3,IF($C$2:$C$200=$L$4,ROW($E$2:$E$200)-ROW($E$2)+1)))),ROWS($O$7:O137))),"")</f>
        <v/>
      </c>
    </row>
    <row r="138" spans="13:15" x14ac:dyDescent="0.25">
      <c r="M138" s="14" t="str">
        <f t="array" ref="M138">IFERROR(INDEX($D$2:$D$200,SMALL(IF($C$2:$C$200&lt;&gt;"",IF($C$2:$C$200=$L$4,IF($E$2:$E$11&gt;=$O$3,IF($E$2:$E$200&lt;=$O$4,ROW($C$2:$C$200)-ROW($C$2)+1)))),ROWS($M$7:M138))),"")</f>
        <v/>
      </c>
      <c r="O138" s="18" t="str">
        <f t="array" ref="O138">IFERROR(INDEX($E$2:$E$200,SMALL(IF($E$2:$E$200&lt;&gt;"",IF($E$2:$E$200&lt;=$O$4,IF($E$2:$E$200&gt;=$O$3,IF($C$2:$C$200=$L$4,ROW($E$2:$E$200)-ROW($E$2)+1)))),ROWS($O$7:O138))),"")</f>
        <v/>
      </c>
    </row>
    <row r="139" spans="13:15" x14ac:dyDescent="0.25">
      <c r="M139" s="14" t="str">
        <f t="array" ref="M139">IFERROR(INDEX($D$2:$D$200,SMALL(IF($C$2:$C$200&lt;&gt;"",IF($C$2:$C$200=$L$4,IF($E$2:$E$11&gt;=$O$3,IF($E$2:$E$200&lt;=$O$4,ROW($C$2:$C$200)-ROW($C$2)+1)))),ROWS($M$7:M139))),"")</f>
        <v/>
      </c>
      <c r="O139" s="18" t="str">
        <f t="array" ref="O139">IFERROR(INDEX($E$2:$E$200,SMALL(IF($E$2:$E$200&lt;&gt;"",IF($E$2:$E$200&lt;=$O$4,IF($E$2:$E$200&gt;=$O$3,IF($C$2:$C$200=$L$4,ROW($E$2:$E$200)-ROW($E$2)+1)))),ROWS($O$7:O139))),"")</f>
        <v/>
      </c>
    </row>
    <row r="140" spans="13:15" x14ac:dyDescent="0.25">
      <c r="M140" s="14" t="str">
        <f t="array" ref="M140">IFERROR(INDEX($D$2:$D$200,SMALL(IF($C$2:$C$200&lt;&gt;"",IF($C$2:$C$200=$L$4,IF($E$2:$E$11&gt;=$O$3,IF($E$2:$E$200&lt;=$O$4,ROW($C$2:$C$200)-ROW($C$2)+1)))),ROWS($M$7:M140))),"")</f>
        <v/>
      </c>
      <c r="O140" s="18" t="str">
        <f t="array" ref="O140">IFERROR(INDEX($E$2:$E$200,SMALL(IF($E$2:$E$200&lt;&gt;"",IF($E$2:$E$200&lt;=$O$4,IF($E$2:$E$200&gt;=$O$3,IF($C$2:$C$200=$L$4,ROW($E$2:$E$200)-ROW($E$2)+1)))),ROWS($O$7:O140))),"")</f>
        <v/>
      </c>
    </row>
    <row r="141" spans="13:15" x14ac:dyDescent="0.25">
      <c r="M141" s="14" t="str">
        <f t="array" ref="M141">IFERROR(INDEX($D$2:$D$200,SMALL(IF($C$2:$C$200&lt;&gt;"",IF($C$2:$C$200=$L$4,IF($E$2:$E$11&gt;=$O$3,IF($E$2:$E$200&lt;=$O$4,ROW($C$2:$C$200)-ROW($C$2)+1)))),ROWS($M$7:M141))),"")</f>
        <v/>
      </c>
      <c r="O141" s="18" t="str">
        <f t="array" ref="O141">IFERROR(INDEX($E$2:$E$200,SMALL(IF($E$2:$E$200&lt;&gt;"",IF($E$2:$E$200&lt;=$O$4,IF($E$2:$E$200&gt;=$O$3,IF($C$2:$C$200=$L$4,ROW($E$2:$E$200)-ROW($E$2)+1)))),ROWS($O$7:O141))),"")</f>
        <v/>
      </c>
    </row>
    <row r="142" spans="13:15" x14ac:dyDescent="0.25">
      <c r="M142" s="14" t="str">
        <f t="array" ref="M142">IFERROR(INDEX($D$2:$D$200,SMALL(IF($C$2:$C$200&lt;&gt;"",IF($C$2:$C$200=$L$4,IF($E$2:$E$11&gt;=$O$3,IF($E$2:$E$200&lt;=$O$4,ROW($C$2:$C$200)-ROW($C$2)+1)))),ROWS($M$7:M142))),"")</f>
        <v/>
      </c>
      <c r="O142" s="18" t="str">
        <f t="array" ref="O142">IFERROR(INDEX($E$2:$E$200,SMALL(IF($E$2:$E$200&lt;&gt;"",IF($E$2:$E$200&lt;=$O$4,IF($E$2:$E$200&gt;=$O$3,IF($C$2:$C$200=$L$4,ROW($E$2:$E$200)-ROW($E$2)+1)))),ROWS($O$7:O142))),"")</f>
        <v/>
      </c>
    </row>
    <row r="143" spans="13:15" x14ac:dyDescent="0.25">
      <c r="M143" s="14" t="str">
        <f t="array" ref="M143">IFERROR(INDEX($D$2:$D$200,SMALL(IF($C$2:$C$200&lt;&gt;"",IF($C$2:$C$200=$L$4,IF($E$2:$E$11&gt;=$O$3,IF($E$2:$E$200&lt;=$O$4,ROW($C$2:$C$200)-ROW($C$2)+1)))),ROWS($M$7:M143))),"")</f>
        <v/>
      </c>
      <c r="O143" s="18" t="str">
        <f t="array" ref="O143">IFERROR(INDEX($E$2:$E$200,SMALL(IF($E$2:$E$200&lt;&gt;"",IF($E$2:$E$200&lt;=$O$4,IF($E$2:$E$200&gt;=$O$3,IF($C$2:$C$200=$L$4,ROW($E$2:$E$200)-ROW($E$2)+1)))),ROWS($O$7:O143))),"")</f>
        <v/>
      </c>
    </row>
    <row r="144" spans="13:15" x14ac:dyDescent="0.25">
      <c r="M144" s="14" t="str">
        <f t="array" ref="M144">IFERROR(INDEX($D$2:$D$200,SMALL(IF($C$2:$C$200&lt;&gt;"",IF($C$2:$C$200=$L$4,IF($E$2:$E$11&gt;=$O$3,IF($E$2:$E$200&lt;=$O$4,ROW($C$2:$C$200)-ROW($C$2)+1)))),ROWS($M$7:M144))),"")</f>
        <v/>
      </c>
      <c r="O144" s="18" t="str">
        <f t="array" ref="O144">IFERROR(INDEX($E$2:$E$200,SMALL(IF($E$2:$E$200&lt;&gt;"",IF($E$2:$E$200&lt;=$O$4,IF($E$2:$E$200&gt;=$O$3,IF($C$2:$C$200=$L$4,ROW($E$2:$E$200)-ROW($E$2)+1)))),ROWS($O$7:O144))),"")</f>
        <v/>
      </c>
    </row>
    <row r="145" spans="13:15" x14ac:dyDescent="0.25">
      <c r="M145" s="14" t="str">
        <f t="array" ref="M145">IFERROR(INDEX($D$2:$D$200,SMALL(IF($C$2:$C$200&lt;&gt;"",IF($C$2:$C$200=$L$4,IF($E$2:$E$11&gt;=$O$3,IF($E$2:$E$200&lt;=$O$4,ROW($C$2:$C$200)-ROW($C$2)+1)))),ROWS($M$7:M145))),"")</f>
        <v/>
      </c>
      <c r="O145" s="18" t="str">
        <f t="array" ref="O145">IFERROR(INDEX($E$2:$E$200,SMALL(IF($E$2:$E$200&lt;&gt;"",IF($E$2:$E$200&lt;=$O$4,IF($E$2:$E$200&gt;=$O$3,IF($C$2:$C$200=$L$4,ROW($E$2:$E$200)-ROW($E$2)+1)))),ROWS($O$7:O145))),"")</f>
        <v/>
      </c>
    </row>
    <row r="146" spans="13:15" x14ac:dyDescent="0.25">
      <c r="M146" s="14" t="str">
        <f t="array" ref="M146">IFERROR(INDEX($D$2:$D$200,SMALL(IF($C$2:$C$200&lt;&gt;"",IF($C$2:$C$200=$L$4,IF($E$2:$E$11&gt;=$O$3,IF($E$2:$E$200&lt;=$O$4,ROW($C$2:$C$200)-ROW($C$2)+1)))),ROWS($M$7:M146))),"")</f>
        <v/>
      </c>
      <c r="O146" s="18" t="str">
        <f t="array" ref="O146">IFERROR(INDEX($E$2:$E$200,SMALL(IF($E$2:$E$200&lt;&gt;"",IF($E$2:$E$200&lt;=$O$4,IF($E$2:$E$200&gt;=$O$3,IF($C$2:$C$200=$L$4,ROW($E$2:$E$200)-ROW($E$2)+1)))),ROWS($O$7:O146))),"")</f>
        <v/>
      </c>
    </row>
    <row r="147" spans="13:15" x14ac:dyDescent="0.25">
      <c r="M147" s="14" t="str">
        <f t="array" ref="M147">IFERROR(INDEX($D$2:$D$200,SMALL(IF($C$2:$C$200&lt;&gt;"",IF($C$2:$C$200=$L$4,IF($E$2:$E$11&gt;=$O$3,IF($E$2:$E$200&lt;=$O$4,ROW($C$2:$C$200)-ROW($C$2)+1)))),ROWS($M$7:M147))),"")</f>
        <v/>
      </c>
      <c r="O147" s="18" t="str">
        <f t="array" ref="O147">IFERROR(INDEX($E$2:$E$200,SMALL(IF($E$2:$E$200&lt;&gt;"",IF($E$2:$E$200&lt;=$O$4,IF($E$2:$E$200&gt;=$O$3,IF($C$2:$C$200=$L$4,ROW($E$2:$E$200)-ROW($E$2)+1)))),ROWS($O$7:O147))),"")</f>
        <v/>
      </c>
    </row>
    <row r="148" spans="13:15" x14ac:dyDescent="0.25">
      <c r="M148" s="14" t="str">
        <f t="array" ref="M148">IFERROR(INDEX($D$2:$D$200,SMALL(IF($C$2:$C$200&lt;&gt;"",IF($C$2:$C$200=$L$4,IF($E$2:$E$11&gt;=$O$3,IF($E$2:$E$200&lt;=$O$4,ROW($C$2:$C$200)-ROW($C$2)+1)))),ROWS($M$7:M148))),"")</f>
        <v/>
      </c>
      <c r="O148" s="18" t="str">
        <f t="array" ref="O148">IFERROR(INDEX($E$2:$E$200,SMALL(IF($E$2:$E$200&lt;&gt;"",IF($E$2:$E$200&lt;=$O$4,IF($E$2:$E$200&gt;=$O$3,IF($C$2:$C$200=$L$4,ROW($E$2:$E$200)-ROW($E$2)+1)))),ROWS($O$7:O148))),"")</f>
        <v/>
      </c>
    </row>
    <row r="149" spans="13:15" x14ac:dyDescent="0.25">
      <c r="M149" s="14" t="str">
        <f t="array" ref="M149">IFERROR(INDEX($D$2:$D$200,SMALL(IF($C$2:$C$200&lt;&gt;"",IF($C$2:$C$200=$L$4,IF($E$2:$E$11&gt;=$O$3,IF($E$2:$E$200&lt;=$O$4,ROW($C$2:$C$200)-ROW($C$2)+1)))),ROWS($M$7:M149))),"")</f>
        <v/>
      </c>
      <c r="O149" s="18" t="str">
        <f t="array" ref="O149">IFERROR(INDEX($E$2:$E$200,SMALL(IF($E$2:$E$200&lt;&gt;"",IF($E$2:$E$200&lt;=$O$4,IF($E$2:$E$200&gt;=$O$3,IF($C$2:$C$200=$L$4,ROW($E$2:$E$200)-ROW($E$2)+1)))),ROWS($O$7:O149))),"")</f>
        <v/>
      </c>
    </row>
    <row r="150" spans="13:15" x14ac:dyDescent="0.25">
      <c r="M150" s="14" t="str">
        <f t="array" ref="M150">IFERROR(INDEX($D$2:$D$200,SMALL(IF($C$2:$C$200&lt;&gt;"",IF($C$2:$C$200=$L$4,IF($E$2:$E$11&gt;=$O$3,IF($E$2:$E$200&lt;=$O$4,ROW($C$2:$C$200)-ROW($C$2)+1)))),ROWS($M$7:M150))),"")</f>
        <v/>
      </c>
      <c r="O150" s="18" t="str">
        <f t="array" ref="O150">IFERROR(INDEX($E$2:$E$200,SMALL(IF($E$2:$E$200&lt;&gt;"",IF($E$2:$E$200&lt;=$O$4,IF($E$2:$E$200&gt;=$O$3,IF($C$2:$C$200=$L$4,ROW($E$2:$E$200)-ROW($E$2)+1)))),ROWS($O$7:O150))),"")</f>
        <v/>
      </c>
    </row>
    <row r="151" spans="13:15" x14ac:dyDescent="0.25">
      <c r="M151" s="14" t="str">
        <f t="array" ref="M151">IFERROR(INDEX($D$2:$D$200,SMALL(IF($C$2:$C$200&lt;&gt;"",IF($C$2:$C$200=$L$4,IF($E$2:$E$11&gt;=$O$3,IF($E$2:$E$200&lt;=$O$4,ROW($C$2:$C$200)-ROW($C$2)+1)))),ROWS($M$7:M151))),"")</f>
        <v/>
      </c>
      <c r="O151" s="18" t="str">
        <f t="array" ref="O151">IFERROR(INDEX($E$2:$E$200,SMALL(IF($E$2:$E$200&lt;&gt;"",IF($E$2:$E$200&lt;=$O$4,IF($E$2:$E$200&gt;=$O$3,IF($C$2:$C$200=$L$4,ROW($E$2:$E$200)-ROW($E$2)+1)))),ROWS($O$7:O151))),"")</f>
        <v/>
      </c>
    </row>
    <row r="152" spans="13:15" x14ac:dyDescent="0.25">
      <c r="M152" s="14" t="str">
        <f t="array" ref="M152">IFERROR(INDEX($D$2:$D$200,SMALL(IF($C$2:$C$200&lt;&gt;"",IF($C$2:$C$200=$L$4,IF($E$2:$E$11&gt;=$O$3,IF($E$2:$E$200&lt;=$O$4,ROW($C$2:$C$200)-ROW($C$2)+1)))),ROWS($M$7:M152))),"")</f>
        <v/>
      </c>
      <c r="O152" s="18" t="str">
        <f t="array" ref="O152">IFERROR(INDEX($E$2:$E$200,SMALL(IF($E$2:$E$200&lt;&gt;"",IF($E$2:$E$200&lt;=$O$4,IF($E$2:$E$200&gt;=$O$3,IF($C$2:$C$200=$L$4,ROW($E$2:$E$200)-ROW($E$2)+1)))),ROWS($O$7:O152))),"")</f>
        <v/>
      </c>
    </row>
    <row r="153" spans="13:15" x14ac:dyDescent="0.25">
      <c r="M153" s="14" t="str">
        <f t="array" ref="M153">IFERROR(INDEX($D$2:$D$200,SMALL(IF($C$2:$C$200&lt;&gt;"",IF($C$2:$C$200=$L$4,IF($E$2:$E$11&gt;=$O$3,IF($E$2:$E$200&lt;=$O$4,ROW($C$2:$C$200)-ROW($C$2)+1)))),ROWS($M$7:M153))),"")</f>
        <v/>
      </c>
      <c r="O153" s="18" t="str">
        <f t="array" ref="O153">IFERROR(INDEX($E$2:$E$200,SMALL(IF($E$2:$E$200&lt;&gt;"",IF($E$2:$E$200&lt;=$O$4,IF($E$2:$E$200&gt;=$O$3,IF($C$2:$C$200=$L$4,ROW($E$2:$E$200)-ROW($E$2)+1)))),ROWS($O$7:O153))),"")</f>
        <v/>
      </c>
    </row>
    <row r="154" spans="13:15" x14ac:dyDescent="0.25">
      <c r="M154" s="14" t="str">
        <f t="array" ref="M154">IFERROR(INDEX($D$2:$D$200,SMALL(IF($C$2:$C$200&lt;&gt;"",IF($C$2:$C$200=$L$4,IF($E$2:$E$11&gt;=$O$3,IF($E$2:$E$200&lt;=$O$4,ROW($C$2:$C$200)-ROW($C$2)+1)))),ROWS($M$7:M154))),"")</f>
        <v/>
      </c>
      <c r="O154" s="18" t="str">
        <f t="array" ref="O154">IFERROR(INDEX($E$2:$E$200,SMALL(IF($E$2:$E$200&lt;&gt;"",IF($E$2:$E$200&lt;=$O$4,IF($E$2:$E$200&gt;=$O$3,IF($C$2:$C$200=$L$4,ROW($E$2:$E$200)-ROW($E$2)+1)))),ROWS($O$7:O154))),"")</f>
        <v/>
      </c>
    </row>
    <row r="155" spans="13:15" x14ac:dyDescent="0.25">
      <c r="M155" s="14" t="str">
        <f t="array" ref="M155">IFERROR(INDEX($D$2:$D$200,SMALL(IF($C$2:$C$200&lt;&gt;"",IF($C$2:$C$200=$L$4,IF($E$2:$E$11&gt;=$O$3,IF($E$2:$E$200&lt;=$O$4,ROW($C$2:$C$200)-ROW($C$2)+1)))),ROWS($M$7:M155))),"")</f>
        <v/>
      </c>
      <c r="O155" s="18" t="str">
        <f t="array" ref="O155">IFERROR(INDEX($E$2:$E$200,SMALL(IF($E$2:$E$200&lt;&gt;"",IF($E$2:$E$200&lt;=$O$4,IF($E$2:$E$200&gt;=$O$3,IF($C$2:$C$200=$L$4,ROW($E$2:$E$200)-ROW($E$2)+1)))),ROWS($O$7:O155))),"")</f>
        <v/>
      </c>
    </row>
    <row r="156" spans="13:15" x14ac:dyDescent="0.25">
      <c r="M156" s="14" t="str">
        <f t="array" ref="M156">IFERROR(INDEX($D$2:$D$200,SMALL(IF($C$2:$C$200&lt;&gt;"",IF($C$2:$C$200=$L$4,IF($E$2:$E$11&gt;=$O$3,IF($E$2:$E$200&lt;=$O$4,ROW($C$2:$C$200)-ROW($C$2)+1)))),ROWS($M$7:M156))),"")</f>
        <v/>
      </c>
      <c r="O156" s="18" t="str">
        <f t="array" ref="O156">IFERROR(INDEX($E$2:$E$200,SMALL(IF($E$2:$E$200&lt;&gt;"",IF($E$2:$E$200&lt;=$O$4,IF($E$2:$E$200&gt;=$O$3,IF($C$2:$C$200=$L$4,ROW($E$2:$E$200)-ROW($E$2)+1)))),ROWS($O$7:O156))),"")</f>
        <v/>
      </c>
    </row>
    <row r="157" spans="13:15" x14ac:dyDescent="0.25">
      <c r="M157" s="14" t="str">
        <f t="array" ref="M157">IFERROR(INDEX($D$2:$D$200,SMALL(IF($C$2:$C$200&lt;&gt;"",IF($C$2:$C$200=$L$4,IF($E$2:$E$11&gt;=$O$3,IF($E$2:$E$200&lt;=$O$4,ROW($C$2:$C$200)-ROW($C$2)+1)))),ROWS($M$7:M157))),"")</f>
        <v/>
      </c>
      <c r="O157" s="18" t="str">
        <f t="array" ref="O157">IFERROR(INDEX($E$2:$E$200,SMALL(IF($E$2:$E$200&lt;&gt;"",IF($E$2:$E$200&lt;=$O$4,IF($E$2:$E$200&gt;=$O$3,IF($C$2:$C$200=$L$4,ROW($E$2:$E$200)-ROW($E$2)+1)))),ROWS($O$7:O157))),"")</f>
        <v/>
      </c>
    </row>
    <row r="158" spans="13:15" x14ac:dyDescent="0.25">
      <c r="M158" s="14" t="str">
        <f t="array" ref="M158">IFERROR(INDEX($D$2:$D$200,SMALL(IF($C$2:$C$200&lt;&gt;"",IF($C$2:$C$200=$L$4,IF($E$2:$E$11&gt;=$O$3,IF($E$2:$E$200&lt;=$O$4,ROW($C$2:$C$200)-ROW($C$2)+1)))),ROWS($M$7:M158))),"")</f>
        <v/>
      </c>
      <c r="O158" s="18" t="str">
        <f t="array" ref="O158">IFERROR(INDEX($E$2:$E$200,SMALL(IF($E$2:$E$200&lt;&gt;"",IF($E$2:$E$200&lt;=$O$4,IF($E$2:$E$200&gt;=$O$3,IF($C$2:$C$200=$L$4,ROW($E$2:$E$200)-ROW($E$2)+1)))),ROWS($O$7:O158))),"")</f>
        <v/>
      </c>
    </row>
    <row r="159" spans="13:15" x14ac:dyDescent="0.25">
      <c r="M159" s="14" t="str">
        <f t="array" ref="M159">IFERROR(INDEX($D$2:$D$200,SMALL(IF($C$2:$C$200&lt;&gt;"",IF($C$2:$C$200=$L$4,IF($E$2:$E$11&gt;=$O$3,IF($E$2:$E$200&lt;=$O$4,ROW($C$2:$C$200)-ROW($C$2)+1)))),ROWS($M$7:M159))),"")</f>
        <v/>
      </c>
      <c r="O159" s="18" t="str">
        <f t="array" ref="O159">IFERROR(INDEX($E$2:$E$200,SMALL(IF($E$2:$E$200&lt;&gt;"",IF($E$2:$E$200&lt;=$O$4,IF($E$2:$E$200&gt;=$O$3,IF($C$2:$C$200=$L$4,ROW($E$2:$E$200)-ROW($E$2)+1)))),ROWS($O$7:O159))),"")</f>
        <v/>
      </c>
    </row>
    <row r="160" spans="13:15" x14ac:dyDescent="0.25">
      <c r="M160" s="14" t="str">
        <f t="array" ref="M160">IFERROR(INDEX($D$2:$D$200,SMALL(IF($C$2:$C$200&lt;&gt;"",IF($C$2:$C$200=$L$4,IF($E$2:$E$11&gt;=$O$3,IF($E$2:$E$200&lt;=$O$4,ROW($C$2:$C$200)-ROW($C$2)+1)))),ROWS($M$7:M160))),"")</f>
        <v/>
      </c>
      <c r="O160" s="18" t="str">
        <f t="array" ref="O160">IFERROR(INDEX($E$2:$E$200,SMALL(IF($E$2:$E$200&lt;&gt;"",IF($E$2:$E$200&lt;=$O$4,IF($E$2:$E$200&gt;=$O$3,IF($C$2:$C$200=$L$4,ROW($E$2:$E$200)-ROW($E$2)+1)))),ROWS($O$7:O160))),"")</f>
        <v/>
      </c>
    </row>
    <row r="161" spans="13:15" x14ac:dyDescent="0.25">
      <c r="M161" s="14" t="str">
        <f t="array" ref="M161">IFERROR(INDEX($D$2:$D$200,SMALL(IF($C$2:$C$200&lt;&gt;"",IF($C$2:$C$200=$L$4,IF($E$2:$E$11&gt;=$O$3,IF($E$2:$E$200&lt;=$O$4,ROW($C$2:$C$200)-ROW($C$2)+1)))),ROWS($M$7:M161))),"")</f>
        <v/>
      </c>
      <c r="O161" s="18" t="str">
        <f t="array" ref="O161">IFERROR(INDEX($E$2:$E$200,SMALL(IF($E$2:$E$200&lt;&gt;"",IF($E$2:$E$200&lt;=$O$4,IF($E$2:$E$200&gt;=$O$3,IF($C$2:$C$200=$L$4,ROW($E$2:$E$200)-ROW($E$2)+1)))),ROWS($O$7:O161))),"")</f>
        <v/>
      </c>
    </row>
    <row r="162" spans="13:15" x14ac:dyDescent="0.25">
      <c r="M162" s="14" t="str">
        <f t="array" ref="M162">IFERROR(INDEX($D$2:$D$200,SMALL(IF($C$2:$C$200&lt;&gt;"",IF($C$2:$C$200=$L$4,IF($E$2:$E$11&gt;=$O$3,IF($E$2:$E$200&lt;=$O$4,ROW($C$2:$C$200)-ROW($C$2)+1)))),ROWS($M$7:M162))),"")</f>
        <v/>
      </c>
      <c r="O162" s="18" t="str">
        <f t="array" ref="O162">IFERROR(INDEX($E$2:$E$200,SMALL(IF($E$2:$E$200&lt;&gt;"",IF($E$2:$E$200&lt;=$O$4,IF($E$2:$E$200&gt;=$O$3,IF($C$2:$C$200=$L$4,ROW($E$2:$E$200)-ROW($E$2)+1)))),ROWS($O$7:O162))),"")</f>
        <v/>
      </c>
    </row>
    <row r="163" spans="13:15" x14ac:dyDescent="0.25">
      <c r="M163" s="14" t="str">
        <f t="array" ref="M163">IFERROR(INDEX($D$2:$D$200,SMALL(IF($C$2:$C$200&lt;&gt;"",IF($C$2:$C$200=$L$4,IF($E$2:$E$11&gt;=$O$3,IF($E$2:$E$200&lt;=$O$4,ROW($C$2:$C$200)-ROW($C$2)+1)))),ROWS($M$7:M163))),"")</f>
        <v/>
      </c>
      <c r="O163" s="18" t="str">
        <f t="array" ref="O163">IFERROR(INDEX($E$2:$E$200,SMALL(IF($E$2:$E$200&lt;&gt;"",IF($E$2:$E$200&lt;=$O$4,IF($E$2:$E$200&gt;=$O$3,IF($C$2:$C$200=$L$4,ROW($E$2:$E$200)-ROW($E$2)+1)))),ROWS($O$7:O163))),"")</f>
        <v/>
      </c>
    </row>
    <row r="164" spans="13:15" x14ac:dyDescent="0.25">
      <c r="M164" s="14" t="str">
        <f t="array" ref="M164">IFERROR(INDEX($D$2:$D$200,SMALL(IF($C$2:$C$200&lt;&gt;"",IF($C$2:$C$200=$L$4,IF($E$2:$E$11&gt;=$O$3,IF($E$2:$E$200&lt;=$O$4,ROW($C$2:$C$200)-ROW($C$2)+1)))),ROWS($M$7:M164))),"")</f>
        <v/>
      </c>
      <c r="O164" s="18" t="str">
        <f t="array" ref="O164">IFERROR(INDEX($E$2:$E$200,SMALL(IF($E$2:$E$200&lt;&gt;"",IF($E$2:$E$200&lt;=$O$4,IF($E$2:$E$200&gt;=$O$3,IF($C$2:$C$200=$L$4,ROW($E$2:$E$200)-ROW($E$2)+1)))),ROWS($O$7:O164))),"")</f>
        <v/>
      </c>
    </row>
    <row r="165" spans="13:15" x14ac:dyDescent="0.25">
      <c r="M165" s="14" t="str">
        <f t="array" ref="M165">IFERROR(INDEX($D$2:$D$200,SMALL(IF($C$2:$C$200&lt;&gt;"",IF($C$2:$C$200=$L$4,IF($E$2:$E$11&gt;=$O$3,IF($E$2:$E$200&lt;=$O$4,ROW($C$2:$C$200)-ROW($C$2)+1)))),ROWS($M$7:M165))),"")</f>
        <v/>
      </c>
      <c r="O165" s="18" t="str">
        <f t="array" ref="O165">IFERROR(INDEX($E$2:$E$200,SMALL(IF($E$2:$E$200&lt;&gt;"",IF($E$2:$E$200&lt;=$O$4,IF($E$2:$E$200&gt;=$O$3,IF($C$2:$C$200=$L$4,ROW($E$2:$E$200)-ROW($E$2)+1)))),ROWS($O$7:O165))),"")</f>
        <v/>
      </c>
    </row>
    <row r="166" spans="13:15" x14ac:dyDescent="0.25">
      <c r="M166" s="14" t="str">
        <f t="array" ref="M166">IFERROR(INDEX($D$2:$D$200,SMALL(IF($C$2:$C$200&lt;&gt;"",IF($C$2:$C$200=$L$4,IF($E$2:$E$11&gt;=$O$3,IF($E$2:$E$200&lt;=$O$4,ROW($C$2:$C$200)-ROW($C$2)+1)))),ROWS($M$7:M166))),"")</f>
        <v/>
      </c>
      <c r="O166" s="18" t="str">
        <f t="array" ref="O166">IFERROR(INDEX($E$2:$E$200,SMALL(IF($E$2:$E$200&lt;&gt;"",IF($E$2:$E$200&lt;=$O$4,IF($E$2:$E$200&gt;=$O$3,IF($C$2:$C$200=$L$4,ROW($E$2:$E$200)-ROW($E$2)+1)))),ROWS($O$7:O166))),"")</f>
        <v/>
      </c>
    </row>
    <row r="167" spans="13:15" x14ac:dyDescent="0.25">
      <c r="M167" s="14" t="str">
        <f t="array" ref="M167">IFERROR(INDEX($D$2:$D$200,SMALL(IF($C$2:$C$200&lt;&gt;"",IF($C$2:$C$200=$L$4,IF($E$2:$E$11&gt;=$O$3,IF($E$2:$E$200&lt;=$O$4,ROW($C$2:$C$200)-ROW($C$2)+1)))),ROWS($M$7:M167))),"")</f>
        <v/>
      </c>
      <c r="O167" s="18" t="str">
        <f t="array" ref="O167">IFERROR(INDEX($E$2:$E$200,SMALL(IF($E$2:$E$200&lt;&gt;"",IF($E$2:$E$200&lt;=$O$4,IF($E$2:$E$200&gt;=$O$3,IF($C$2:$C$200=$L$4,ROW($E$2:$E$200)-ROW($E$2)+1)))),ROWS($O$7:O167))),"")</f>
        <v/>
      </c>
    </row>
    <row r="168" spans="13:15" x14ac:dyDescent="0.25">
      <c r="M168" s="14" t="str">
        <f t="array" ref="M168">IFERROR(INDEX($D$2:$D$200,SMALL(IF($C$2:$C$200&lt;&gt;"",IF($C$2:$C$200=$L$4,IF($E$2:$E$11&gt;=$O$3,IF($E$2:$E$200&lt;=$O$4,ROW($C$2:$C$200)-ROW($C$2)+1)))),ROWS($M$7:M168))),"")</f>
        <v/>
      </c>
      <c r="O168" s="18" t="str">
        <f t="array" ref="O168">IFERROR(INDEX($E$2:$E$200,SMALL(IF($E$2:$E$200&lt;&gt;"",IF($E$2:$E$200&lt;=$O$4,IF($E$2:$E$200&gt;=$O$3,IF($C$2:$C$200=$L$4,ROW($E$2:$E$200)-ROW($E$2)+1)))),ROWS($O$7:O168))),"")</f>
        <v/>
      </c>
    </row>
    <row r="169" spans="13:15" x14ac:dyDescent="0.25">
      <c r="M169" s="14" t="str">
        <f t="array" ref="M169">IFERROR(INDEX($D$2:$D$200,SMALL(IF($C$2:$C$200&lt;&gt;"",IF($C$2:$C$200=$L$4,IF($E$2:$E$11&gt;=$O$3,IF($E$2:$E$200&lt;=$O$4,ROW($C$2:$C$200)-ROW($C$2)+1)))),ROWS($M$7:M169))),"")</f>
        <v/>
      </c>
      <c r="O169" s="18" t="str">
        <f t="array" ref="O169">IFERROR(INDEX($E$2:$E$200,SMALL(IF($E$2:$E$200&lt;&gt;"",IF($E$2:$E$200&lt;=$O$4,IF($E$2:$E$200&gt;=$O$3,IF($C$2:$C$200=$L$4,ROW($E$2:$E$200)-ROW($E$2)+1)))),ROWS($O$7:O169))),"")</f>
        <v/>
      </c>
    </row>
    <row r="170" spans="13:15" x14ac:dyDescent="0.25">
      <c r="M170" s="14" t="str">
        <f t="array" ref="M170">IFERROR(INDEX($D$2:$D$200,SMALL(IF($C$2:$C$200&lt;&gt;"",IF($C$2:$C$200=$L$4,IF($E$2:$E$11&gt;=$O$3,IF($E$2:$E$200&lt;=$O$4,ROW($C$2:$C$200)-ROW($C$2)+1)))),ROWS($M$7:M170))),"")</f>
        <v/>
      </c>
      <c r="O170" s="18" t="str">
        <f t="array" ref="O170">IFERROR(INDEX($E$2:$E$200,SMALL(IF($E$2:$E$200&lt;&gt;"",IF($E$2:$E$200&lt;=$O$4,IF($E$2:$E$200&gt;=$O$3,IF($C$2:$C$200=$L$4,ROW($E$2:$E$200)-ROW($E$2)+1)))),ROWS($O$7:O170))),"")</f>
        <v/>
      </c>
    </row>
    <row r="171" spans="13:15" x14ac:dyDescent="0.25">
      <c r="M171" s="14" t="str">
        <f t="array" ref="M171">IFERROR(INDEX($D$2:$D$200,SMALL(IF($C$2:$C$200&lt;&gt;"",IF($C$2:$C$200=$L$4,IF($E$2:$E$11&gt;=$O$3,IF($E$2:$E$200&lt;=$O$4,ROW($C$2:$C$200)-ROW($C$2)+1)))),ROWS($M$7:M171))),"")</f>
        <v/>
      </c>
      <c r="O171" s="18" t="str">
        <f t="array" ref="O171">IFERROR(INDEX($E$2:$E$200,SMALL(IF($E$2:$E$200&lt;&gt;"",IF($E$2:$E$200&lt;=$O$4,IF($E$2:$E$200&gt;=$O$3,IF($C$2:$C$200=$L$4,ROW($E$2:$E$200)-ROW($E$2)+1)))),ROWS($O$7:O171))),"")</f>
        <v/>
      </c>
    </row>
    <row r="172" spans="13:15" x14ac:dyDescent="0.25">
      <c r="M172" s="14" t="str">
        <f t="array" ref="M172">IFERROR(INDEX($D$2:$D$200,SMALL(IF($C$2:$C$200&lt;&gt;"",IF($C$2:$C$200=$L$4,IF($E$2:$E$11&gt;=$O$3,IF($E$2:$E$200&lt;=$O$4,ROW($C$2:$C$200)-ROW($C$2)+1)))),ROWS($M$7:M172))),"")</f>
        <v/>
      </c>
      <c r="O172" s="18" t="str">
        <f t="array" ref="O172">IFERROR(INDEX($E$2:$E$200,SMALL(IF($E$2:$E$200&lt;&gt;"",IF($E$2:$E$200&lt;=$O$4,IF($E$2:$E$200&gt;=$O$3,IF($C$2:$C$200=$L$4,ROW($E$2:$E$200)-ROW($E$2)+1)))),ROWS($O$7:O172))),"")</f>
        <v/>
      </c>
    </row>
    <row r="173" spans="13:15" x14ac:dyDescent="0.25">
      <c r="M173" s="14" t="str">
        <f t="array" ref="M173">IFERROR(INDEX($D$2:$D$200,SMALL(IF($C$2:$C$200&lt;&gt;"",IF($C$2:$C$200=$L$4,IF($E$2:$E$11&gt;=$O$3,IF($E$2:$E$200&lt;=$O$4,ROW($C$2:$C$200)-ROW($C$2)+1)))),ROWS($M$7:M173))),"")</f>
        <v/>
      </c>
      <c r="O173" s="18" t="str">
        <f t="array" ref="O173">IFERROR(INDEX($E$2:$E$200,SMALL(IF($E$2:$E$200&lt;&gt;"",IF($E$2:$E$200&lt;=$O$4,IF($E$2:$E$200&gt;=$O$3,IF($C$2:$C$200=$L$4,ROW($E$2:$E$200)-ROW($E$2)+1)))),ROWS($O$7:O173))),"")</f>
        <v/>
      </c>
    </row>
    <row r="174" spans="13:15" x14ac:dyDescent="0.25">
      <c r="M174" s="14" t="str">
        <f t="array" ref="M174">IFERROR(INDEX($D$2:$D$200,SMALL(IF($C$2:$C$200&lt;&gt;"",IF($C$2:$C$200=$L$4,IF($E$2:$E$11&gt;=$O$3,IF($E$2:$E$200&lt;=$O$4,ROW($C$2:$C$200)-ROW($C$2)+1)))),ROWS($M$7:M174))),"")</f>
        <v/>
      </c>
      <c r="O174" s="18" t="str">
        <f t="array" ref="O174">IFERROR(INDEX($E$2:$E$200,SMALL(IF($E$2:$E$200&lt;&gt;"",IF($E$2:$E$200&lt;=$O$4,IF($E$2:$E$200&gt;=$O$3,IF($C$2:$C$200=$L$4,ROW($E$2:$E$200)-ROW($E$2)+1)))),ROWS($O$7:O174))),"")</f>
        <v/>
      </c>
    </row>
    <row r="175" spans="13:15" x14ac:dyDescent="0.25">
      <c r="M175" s="14" t="str">
        <f t="array" ref="M175">IFERROR(INDEX($D$2:$D$200,SMALL(IF($C$2:$C$200&lt;&gt;"",IF($C$2:$C$200=$L$4,IF($E$2:$E$11&gt;=$O$3,IF($E$2:$E$200&lt;=$O$4,ROW($C$2:$C$200)-ROW($C$2)+1)))),ROWS($M$7:M175))),"")</f>
        <v/>
      </c>
      <c r="O175" s="18" t="str">
        <f t="array" ref="O175">IFERROR(INDEX($E$2:$E$200,SMALL(IF($E$2:$E$200&lt;&gt;"",IF($E$2:$E$200&lt;=$O$4,IF($E$2:$E$200&gt;=$O$3,IF($C$2:$C$200=$L$4,ROW($E$2:$E$200)-ROW($E$2)+1)))),ROWS($O$7:O175))),"")</f>
        <v/>
      </c>
    </row>
    <row r="176" spans="13:15" x14ac:dyDescent="0.25">
      <c r="M176" s="14" t="str">
        <f t="array" ref="M176">IFERROR(INDEX($D$2:$D$200,SMALL(IF($C$2:$C$200&lt;&gt;"",IF($C$2:$C$200=$L$4,IF($E$2:$E$11&gt;=$O$3,IF($E$2:$E$200&lt;=$O$4,ROW($C$2:$C$200)-ROW($C$2)+1)))),ROWS($M$7:M176))),"")</f>
        <v/>
      </c>
      <c r="O176" s="18" t="str">
        <f t="array" ref="O176">IFERROR(INDEX($E$2:$E$200,SMALL(IF($E$2:$E$200&lt;&gt;"",IF($E$2:$E$200&lt;=$O$4,IF($E$2:$E$200&gt;=$O$3,IF($C$2:$C$200=$L$4,ROW($E$2:$E$200)-ROW($E$2)+1)))),ROWS($O$7:O176))),"")</f>
        <v/>
      </c>
    </row>
    <row r="177" spans="13:15" x14ac:dyDescent="0.25">
      <c r="M177" s="14" t="str">
        <f t="array" ref="M177">IFERROR(INDEX($D$2:$D$200,SMALL(IF($C$2:$C$200&lt;&gt;"",IF($C$2:$C$200=$L$4,IF($E$2:$E$11&gt;=$O$3,IF($E$2:$E$200&lt;=$O$4,ROW($C$2:$C$200)-ROW($C$2)+1)))),ROWS($M$7:M177))),"")</f>
        <v/>
      </c>
      <c r="O177" s="18" t="str">
        <f t="array" ref="O177">IFERROR(INDEX($E$2:$E$200,SMALL(IF($E$2:$E$200&lt;&gt;"",IF($E$2:$E$200&lt;=$O$4,IF($E$2:$E$200&gt;=$O$3,IF($C$2:$C$200=$L$4,ROW($E$2:$E$200)-ROW($E$2)+1)))),ROWS($O$7:O177))),"")</f>
        <v/>
      </c>
    </row>
    <row r="178" spans="13:15" x14ac:dyDescent="0.25">
      <c r="M178" s="14" t="str">
        <f t="array" ref="M178">IFERROR(INDEX($D$2:$D$200,SMALL(IF($C$2:$C$200&lt;&gt;"",IF($C$2:$C$200=$L$4,IF($E$2:$E$11&gt;=$O$3,IF($E$2:$E$200&lt;=$O$4,ROW($C$2:$C$200)-ROW($C$2)+1)))),ROWS($M$7:M178))),"")</f>
        <v/>
      </c>
      <c r="O178" s="18" t="str">
        <f t="array" ref="O178">IFERROR(INDEX($E$2:$E$200,SMALL(IF($E$2:$E$200&lt;&gt;"",IF($E$2:$E$200&lt;=$O$4,IF($E$2:$E$200&gt;=$O$3,IF($C$2:$C$200=$L$4,ROW($E$2:$E$200)-ROW($E$2)+1)))),ROWS($O$7:O178))),"")</f>
        <v/>
      </c>
    </row>
    <row r="179" spans="13:15" x14ac:dyDescent="0.25">
      <c r="M179" s="14" t="str">
        <f t="array" ref="M179">IFERROR(INDEX($D$2:$D$200,SMALL(IF($C$2:$C$200&lt;&gt;"",IF($C$2:$C$200=$L$4,IF($E$2:$E$11&gt;=$O$3,IF($E$2:$E$200&lt;=$O$4,ROW($C$2:$C$200)-ROW($C$2)+1)))),ROWS($M$7:M179))),"")</f>
        <v/>
      </c>
      <c r="O179" s="18" t="str">
        <f t="array" ref="O179">IFERROR(INDEX($E$2:$E$200,SMALL(IF($E$2:$E$200&lt;&gt;"",IF($E$2:$E$200&lt;=$O$4,IF($E$2:$E$200&gt;=$O$3,IF($C$2:$C$200=$L$4,ROW($E$2:$E$200)-ROW($E$2)+1)))),ROWS($O$7:O179))),"")</f>
        <v/>
      </c>
    </row>
    <row r="180" spans="13:15" x14ac:dyDescent="0.25">
      <c r="M180" s="14" t="str">
        <f t="array" ref="M180">IFERROR(INDEX($D$2:$D$200,SMALL(IF($C$2:$C$200&lt;&gt;"",IF($C$2:$C$200=$L$4,IF($E$2:$E$11&gt;=$O$3,IF($E$2:$E$200&lt;=$O$4,ROW($C$2:$C$200)-ROW($C$2)+1)))),ROWS($M$7:M180))),"")</f>
        <v/>
      </c>
      <c r="O180" s="18" t="str">
        <f t="array" ref="O180">IFERROR(INDEX($E$2:$E$200,SMALL(IF($E$2:$E$200&lt;&gt;"",IF($E$2:$E$200&lt;=$O$4,IF($E$2:$E$200&gt;=$O$3,IF($C$2:$C$200=$L$4,ROW($E$2:$E$200)-ROW($E$2)+1)))),ROWS($O$7:O180))),"")</f>
        <v/>
      </c>
    </row>
    <row r="181" spans="13:15" x14ac:dyDescent="0.25">
      <c r="M181" s="14" t="str">
        <f t="array" ref="M181">IFERROR(INDEX($D$2:$D$200,SMALL(IF($C$2:$C$200&lt;&gt;"",IF($C$2:$C$200=$L$4,IF($E$2:$E$11&gt;=$O$3,IF($E$2:$E$200&lt;=$O$4,ROW($C$2:$C$200)-ROW($C$2)+1)))),ROWS($M$7:M181))),"")</f>
        <v/>
      </c>
      <c r="O181" s="18" t="str">
        <f t="array" ref="O181">IFERROR(INDEX($E$2:$E$200,SMALL(IF($E$2:$E$200&lt;&gt;"",IF($E$2:$E$200&lt;=$O$4,IF($E$2:$E$200&gt;=$O$3,IF($C$2:$C$200=$L$4,ROW($E$2:$E$200)-ROW($E$2)+1)))),ROWS($O$7:O181))),"")</f>
        <v/>
      </c>
    </row>
    <row r="182" spans="13:15" x14ac:dyDescent="0.25">
      <c r="M182" s="14" t="str">
        <f t="array" ref="M182">IFERROR(INDEX($D$2:$D$200,SMALL(IF($C$2:$C$200&lt;&gt;"",IF($C$2:$C$200=$L$4,IF($E$2:$E$11&gt;=$O$3,IF($E$2:$E$200&lt;=$O$4,ROW($C$2:$C$200)-ROW($C$2)+1)))),ROWS($M$7:M182))),"")</f>
        <v/>
      </c>
      <c r="O182" s="18" t="str">
        <f t="array" ref="O182">IFERROR(INDEX($E$2:$E$200,SMALL(IF($E$2:$E$200&lt;&gt;"",IF($E$2:$E$200&lt;=$O$4,IF($E$2:$E$200&gt;=$O$3,IF($C$2:$C$200=$L$4,ROW($E$2:$E$200)-ROW($E$2)+1)))),ROWS($O$7:O182))),"")</f>
        <v/>
      </c>
    </row>
    <row r="183" spans="13:15" x14ac:dyDescent="0.25">
      <c r="M183" s="14" t="str">
        <f t="array" ref="M183">IFERROR(INDEX($D$2:$D$200,SMALL(IF($C$2:$C$200&lt;&gt;"",IF($C$2:$C$200=$L$4,IF($E$2:$E$11&gt;=$O$3,IF($E$2:$E$200&lt;=$O$4,ROW($C$2:$C$200)-ROW($C$2)+1)))),ROWS($M$7:M183))),"")</f>
        <v/>
      </c>
      <c r="O183" s="18" t="str">
        <f t="array" ref="O183">IFERROR(INDEX($E$2:$E$200,SMALL(IF($E$2:$E$200&lt;&gt;"",IF($E$2:$E$200&lt;=$O$4,IF($E$2:$E$200&gt;=$O$3,IF($C$2:$C$200=$L$4,ROW($E$2:$E$200)-ROW($E$2)+1)))),ROWS($O$7:O183))),"")</f>
        <v/>
      </c>
    </row>
    <row r="184" spans="13:15" x14ac:dyDescent="0.25">
      <c r="M184" s="14" t="str">
        <f t="array" ref="M184">IFERROR(INDEX($D$2:$D$200,SMALL(IF($C$2:$C$200&lt;&gt;"",IF($C$2:$C$200=$L$4,IF($E$2:$E$11&gt;=$O$3,IF($E$2:$E$200&lt;=$O$4,ROW($C$2:$C$200)-ROW($C$2)+1)))),ROWS($M$7:M184))),"")</f>
        <v/>
      </c>
      <c r="O184" s="18" t="str">
        <f t="array" ref="O184">IFERROR(INDEX($E$2:$E$200,SMALL(IF($E$2:$E$200&lt;&gt;"",IF($E$2:$E$200&lt;=$O$4,IF($E$2:$E$200&gt;=$O$3,IF($C$2:$C$200=$L$4,ROW($E$2:$E$200)-ROW($E$2)+1)))),ROWS($O$7:O184))),"")</f>
        <v/>
      </c>
    </row>
    <row r="185" spans="13:15" x14ac:dyDescent="0.25">
      <c r="M185" s="14" t="str">
        <f t="array" ref="M185">IFERROR(INDEX($D$2:$D$200,SMALL(IF($C$2:$C$200&lt;&gt;"",IF($C$2:$C$200=$L$4,IF($E$2:$E$11&gt;=$O$3,IF($E$2:$E$200&lt;=$O$4,ROW($C$2:$C$200)-ROW($C$2)+1)))),ROWS($M$7:M185))),"")</f>
        <v/>
      </c>
      <c r="O185" s="18" t="str">
        <f t="array" ref="O185">IFERROR(INDEX($E$2:$E$200,SMALL(IF($E$2:$E$200&lt;&gt;"",IF($E$2:$E$200&lt;=$O$4,IF($E$2:$E$200&gt;=$O$3,IF($C$2:$C$200=$L$4,ROW($E$2:$E$200)-ROW($E$2)+1)))),ROWS($O$7:O185))),"")</f>
        <v/>
      </c>
    </row>
    <row r="186" spans="13:15" x14ac:dyDescent="0.25">
      <c r="M186" s="14" t="str">
        <f t="array" ref="M186">IFERROR(INDEX($D$2:$D$200,SMALL(IF($C$2:$C$200&lt;&gt;"",IF($C$2:$C$200=$L$4,IF($E$2:$E$11&gt;=$O$3,IF($E$2:$E$200&lt;=$O$4,ROW($C$2:$C$200)-ROW($C$2)+1)))),ROWS($M$7:M186))),"")</f>
        <v/>
      </c>
      <c r="O186" s="18" t="str">
        <f t="array" ref="O186">IFERROR(INDEX($E$2:$E$200,SMALL(IF($E$2:$E$200&lt;&gt;"",IF($E$2:$E$200&lt;=$O$4,IF($E$2:$E$200&gt;=$O$3,IF($C$2:$C$200=$L$4,ROW($E$2:$E$200)-ROW($E$2)+1)))),ROWS($O$7:O186))),"")</f>
        <v/>
      </c>
    </row>
    <row r="187" spans="13:15" x14ac:dyDescent="0.25">
      <c r="M187" s="14" t="str">
        <f t="array" ref="M187">IFERROR(INDEX($D$2:$D$200,SMALL(IF($C$2:$C$200&lt;&gt;"",IF($C$2:$C$200=$L$4,IF($E$2:$E$11&gt;=$O$3,IF($E$2:$E$200&lt;=$O$4,ROW($C$2:$C$200)-ROW($C$2)+1)))),ROWS($M$7:M187))),"")</f>
        <v/>
      </c>
      <c r="O187" s="18" t="str">
        <f t="array" ref="O187">IFERROR(INDEX($E$2:$E$200,SMALL(IF($E$2:$E$200&lt;&gt;"",IF($E$2:$E$200&lt;=$O$4,IF($E$2:$E$200&gt;=$O$3,IF($C$2:$C$200=$L$4,ROW($E$2:$E$200)-ROW($E$2)+1)))),ROWS($O$7:O187))),"")</f>
        <v/>
      </c>
    </row>
    <row r="188" spans="13:15" x14ac:dyDescent="0.25">
      <c r="M188" s="14" t="str">
        <f t="array" ref="M188">IFERROR(INDEX($D$2:$D$200,SMALL(IF($C$2:$C$200&lt;&gt;"",IF($C$2:$C$200=$L$4,IF($E$2:$E$11&gt;=$O$3,IF($E$2:$E$200&lt;=$O$4,ROW($C$2:$C$200)-ROW($C$2)+1)))),ROWS($M$7:M188))),"")</f>
        <v/>
      </c>
      <c r="O188" s="18" t="str">
        <f t="array" ref="O188">IFERROR(INDEX($E$2:$E$200,SMALL(IF($E$2:$E$200&lt;&gt;"",IF($E$2:$E$200&lt;=$O$4,IF($E$2:$E$200&gt;=$O$3,IF($C$2:$C$200=$L$4,ROW($E$2:$E$200)-ROW($E$2)+1)))),ROWS($O$7:O188))),"")</f>
        <v/>
      </c>
    </row>
    <row r="189" spans="13:15" x14ac:dyDescent="0.25">
      <c r="M189" s="14" t="str">
        <f t="array" ref="M189">IFERROR(INDEX($D$2:$D$200,SMALL(IF($C$2:$C$200&lt;&gt;"",IF($C$2:$C$200=$L$4,IF($E$2:$E$11&gt;=$O$3,IF($E$2:$E$200&lt;=$O$4,ROW($C$2:$C$200)-ROW($C$2)+1)))),ROWS($M$7:M189))),"")</f>
        <v/>
      </c>
      <c r="O189" s="18" t="str">
        <f t="array" ref="O189">IFERROR(INDEX($E$2:$E$200,SMALL(IF($E$2:$E$200&lt;&gt;"",IF($E$2:$E$200&lt;=$O$4,IF($E$2:$E$200&gt;=$O$3,IF($C$2:$C$200=$L$4,ROW($E$2:$E$200)-ROW($E$2)+1)))),ROWS($O$7:O189))),"")</f>
        <v/>
      </c>
    </row>
    <row r="190" spans="13:15" x14ac:dyDescent="0.25">
      <c r="M190" s="14" t="str">
        <f t="array" ref="M190">IFERROR(INDEX($D$2:$D$200,SMALL(IF($C$2:$C$200&lt;&gt;"",IF($C$2:$C$200=$L$4,IF($E$2:$E$11&gt;=$O$3,IF($E$2:$E$200&lt;=$O$4,ROW($C$2:$C$200)-ROW($C$2)+1)))),ROWS($M$7:M190))),"")</f>
        <v/>
      </c>
      <c r="O190" s="18" t="str">
        <f t="array" ref="O190">IFERROR(INDEX($E$2:$E$200,SMALL(IF($E$2:$E$200&lt;&gt;"",IF($E$2:$E$200&lt;=$O$4,IF($E$2:$E$200&gt;=$O$3,IF($C$2:$C$200=$L$4,ROW($E$2:$E$200)-ROW($E$2)+1)))),ROWS($O$7:O190))),"")</f>
        <v/>
      </c>
    </row>
    <row r="191" spans="13:15" x14ac:dyDescent="0.25">
      <c r="M191" s="14" t="str">
        <f t="array" ref="M191">IFERROR(INDEX($D$2:$D$200,SMALL(IF($C$2:$C$200&lt;&gt;"",IF($C$2:$C$200=$L$4,IF($E$2:$E$11&gt;=$O$3,IF($E$2:$E$200&lt;=$O$4,ROW($C$2:$C$200)-ROW($C$2)+1)))),ROWS($M$7:M191))),"")</f>
        <v/>
      </c>
      <c r="O191" s="18" t="str">
        <f t="array" ref="O191">IFERROR(INDEX($E$2:$E$200,SMALL(IF($E$2:$E$200&lt;&gt;"",IF($E$2:$E$200&lt;=$O$4,IF($E$2:$E$200&gt;=$O$3,IF($C$2:$C$200=$L$4,ROW($E$2:$E$200)-ROW($E$2)+1)))),ROWS($O$7:O191))),"")</f>
        <v/>
      </c>
    </row>
    <row r="192" spans="13:15" x14ac:dyDescent="0.25">
      <c r="M192" s="14" t="str">
        <f t="array" ref="M192">IFERROR(INDEX($D$2:$D$200,SMALL(IF($C$2:$C$200&lt;&gt;"",IF($C$2:$C$200=$L$4,IF($E$2:$E$11&gt;=$O$3,IF($E$2:$E$200&lt;=$O$4,ROW($C$2:$C$200)-ROW($C$2)+1)))),ROWS($M$7:M192))),"")</f>
        <v/>
      </c>
      <c r="O192" s="18" t="str">
        <f t="array" ref="O192">IFERROR(INDEX($E$2:$E$200,SMALL(IF($E$2:$E$200&lt;&gt;"",IF($E$2:$E$200&lt;=$O$4,IF($E$2:$E$200&gt;=$O$3,IF($C$2:$C$200=$L$4,ROW($E$2:$E$200)-ROW($E$2)+1)))),ROWS($O$7:O192))),"")</f>
        <v/>
      </c>
    </row>
    <row r="193" spans="13:15" x14ac:dyDescent="0.25">
      <c r="M193" s="14" t="str">
        <f t="array" ref="M193">IFERROR(INDEX($D$2:$D$200,SMALL(IF($C$2:$C$200&lt;&gt;"",IF($C$2:$C$200=$L$4,IF($E$2:$E$11&gt;=$O$3,IF($E$2:$E$200&lt;=$O$4,ROW($C$2:$C$200)-ROW($C$2)+1)))),ROWS($M$7:M193))),"")</f>
        <v/>
      </c>
      <c r="O193" s="18" t="str">
        <f t="array" ref="O193">IFERROR(INDEX($E$2:$E$200,SMALL(IF($E$2:$E$200&lt;&gt;"",IF($E$2:$E$200&lt;=$O$4,IF($E$2:$E$200&gt;=$O$3,IF($C$2:$C$200=$L$4,ROW($E$2:$E$200)-ROW($E$2)+1)))),ROWS($O$7:O193))),"")</f>
        <v/>
      </c>
    </row>
    <row r="194" spans="13:15" x14ac:dyDescent="0.25">
      <c r="M194" s="14" t="str">
        <f t="array" ref="M194">IFERROR(INDEX($D$2:$D$200,SMALL(IF($C$2:$C$200&lt;&gt;"",IF($C$2:$C$200=$L$4,IF($E$2:$E$11&gt;=$O$3,IF($E$2:$E$200&lt;=$O$4,ROW($C$2:$C$200)-ROW($C$2)+1)))),ROWS($M$7:M194))),"")</f>
        <v/>
      </c>
      <c r="O194" s="18" t="str">
        <f t="array" ref="O194">IFERROR(INDEX($E$2:$E$200,SMALL(IF($E$2:$E$200&lt;&gt;"",IF($E$2:$E$200&lt;=$O$4,IF($E$2:$E$200&gt;=$O$3,IF($C$2:$C$200=$L$4,ROW($E$2:$E$200)-ROW($E$2)+1)))),ROWS($O$7:O194))),"")</f>
        <v/>
      </c>
    </row>
    <row r="195" spans="13:15" x14ac:dyDescent="0.25">
      <c r="M195" s="14" t="str">
        <f t="array" ref="M195">IFERROR(INDEX($D$2:$D$200,SMALL(IF($C$2:$C$200&lt;&gt;"",IF($C$2:$C$200=$L$4,IF($E$2:$E$11&gt;=$O$3,IF($E$2:$E$200&lt;=$O$4,ROW($C$2:$C$200)-ROW($C$2)+1)))),ROWS($M$7:M195))),"")</f>
        <v/>
      </c>
      <c r="O195" s="18" t="str">
        <f t="array" ref="O195">IFERROR(INDEX($E$2:$E$200,SMALL(IF($E$2:$E$200&lt;&gt;"",IF($E$2:$E$200&lt;=$O$4,IF($E$2:$E$200&gt;=$O$3,IF($C$2:$C$200=$L$4,ROW($E$2:$E$200)-ROW($E$2)+1)))),ROWS($O$7:O195))),"")</f>
        <v/>
      </c>
    </row>
    <row r="196" spans="13:15" x14ac:dyDescent="0.25">
      <c r="M196" s="14" t="str">
        <f t="array" ref="M196">IFERROR(INDEX($D$2:$D$200,SMALL(IF($C$2:$C$200&lt;&gt;"",IF($C$2:$C$200=$L$4,IF($E$2:$E$11&gt;=$O$3,IF($E$2:$E$200&lt;=$O$4,ROW($C$2:$C$200)-ROW($C$2)+1)))),ROWS($M$7:M196))),"")</f>
        <v/>
      </c>
      <c r="O196" s="18" t="str">
        <f t="array" ref="O196">IFERROR(INDEX($E$2:$E$200,SMALL(IF($E$2:$E$200&lt;&gt;"",IF($E$2:$E$200&lt;=$O$4,IF($E$2:$E$200&gt;=$O$3,IF($C$2:$C$200=$L$4,ROW($E$2:$E$200)-ROW($E$2)+1)))),ROWS($O$7:O196))),"")</f>
        <v/>
      </c>
    </row>
    <row r="197" spans="13:15" x14ac:dyDescent="0.25">
      <c r="M197" s="14" t="str">
        <f t="array" ref="M197">IFERROR(INDEX($D$2:$D$200,SMALL(IF($C$2:$C$200&lt;&gt;"",IF($C$2:$C$200=$L$4,IF($E$2:$E$11&gt;=$O$3,IF($E$2:$E$200&lt;=$O$4,ROW($C$2:$C$200)-ROW($C$2)+1)))),ROWS($M$7:M197))),"")</f>
        <v/>
      </c>
      <c r="O197" s="18" t="str">
        <f t="array" ref="O197">IFERROR(INDEX($E$2:$E$200,SMALL(IF($E$2:$E$200&lt;&gt;"",IF($E$2:$E$200&lt;=$O$4,IF($E$2:$E$200&gt;=$O$3,IF($C$2:$C$200=$L$4,ROW($E$2:$E$200)-ROW($E$2)+1)))),ROWS($O$7:O197))),"")</f>
        <v/>
      </c>
    </row>
    <row r="198" spans="13:15" x14ac:dyDescent="0.25">
      <c r="M198" s="14" t="str">
        <f t="array" ref="M198">IFERROR(INDEX($D$2:$D$200,SMALL(IF($C$2:$C$200&lt;&gt;"",IF($C$2:$C$200=$L$4,IF($E$2:$E$11&gt;=$O$3,IF($E$2:$E$200&lt;=$O$4,ROW($C$2:$C$200)-ROW($C$2)+1)))),ROWS($M$7:M198))),"")</f>
        <v/>
      </c>
      <c r="O198" s="18" t="str">
        <f t="array" ref="O198">IFERROR(INDEX($E$2:$E$200,SMALL(IF($E$2:$E$200&lt;&gt;"",IF($E$2:$E$200&lt;=$O$4,IF($E$2:$E$200&gt;=$O$3,IF($C$2:$C$200=$L$4,ROW($E$2:$E$200)-ROW($E$2)+1)))),ROWS($O$7:O198))),"")</f>
        <v/>
      </c>
    </row>
    <row r="199" spans="13:15" x14ac:dyDescent="0.25">
      <c r="M199" s="14" t="str">
        <f t="array" ref="M199">IFERROR(INDEX($D$2:$D$200,SMALL(IF($C$2:$C$200&lt;&gt;"",IF($C$2:$C$200=$L$4,IF($E$2:$E$11&gt;=$O$3,IF($E$2:$E$200&lt;=$O$4,ROW($C$2:$C$200)-ROW($C$2)+1)))),ROWS($M$7:M199))),"")</f>
        <v/>
      </c>
      <c r="O199" s="18" t="str">
        <f t="array" ref="O199">IFERROR(INDEX($E$2:$E$200,SMALL(IF($E$2:$E$200&lt;&gt;"",IF($E$2:$E$200&lt;=$O$4,IF($E$2:$E$200&gt;=$O$3,IF($C$2:$C$200=$L$4,ROW($E$2:$E$200)-ROW($E$2)+1)))),ROWS($O$7:O199))),"")</f>
        <v/>
      </c>
    </row>
    <row r="200" spans="13:15" x14ac:dyDescent="0.25">
      <c r="M200" s="14" t="str">
        <f t="array" ref="M200">IFERROR(INDEX($D$2:$D$200,SMALL(IF($C$2:$C$200&lt;&gt;"",IF($C$2:$C$200=$L$4,IF($E$2:$E$11&gt;=$O$3,IF($E$2:$E$200&lt;=$O$4,ROW($C$2:$C$200)-ROW($C$2)+1)))),ROWS($M$7:M200))),"")</f>
        <v/>
      </c>
      <c r="O200" s="18" t="str">
        <f t="array" ref="O200">IFERROR(INDEX($E$2:$E$200,SMALL(IF($E$2:$E$200&lt;&gt;"",IF($E$2:$E$200&lt;=$O$4,IF($E$2:$E$200&gt;=$O$3,IF($C$2:$C$200=$L$4,ROW($E$2:$E$200)-ROW($E$2)+1)))),ROWS($O$7:O200))),"")</f>
        <v/>
      </c>
    </row>
  </sheetData>
  <mergeCells count="12">
    <mergeCell ref="K17:L17"/>
    <mergeCell ref="K15:L15"/>
    <mergeCell ref="K11:L11"/>
    <mergeCell ref="K12:L12"/>
    <mergeCell ref="K13:L13"/>
    <mergeCell ref="K14:L14"/>
    <mergeCell ref="K16:L16"/>
    <mergeCell ref="K9:L9"/>
    <mergeCell ref="K1:O1"/>
    <mergeCell ref="K7:L7"/>
    <mergeCell ref="K8:L8"/>
    <mergeCell ref="K10:L10"/>
  </mergeCells>
  <conditionalFormatting sqref="M7:M200 O7:O200">
    <cfRule type="expression" dxfId="3" priority="2">
      <formula>$M7&lt;&gt;""</formula>
    </cfRule>
  </conditionalFormatting>
  <conditionalFormatting sqref="A2:E11">
    <cfRule type="expression" dxfId="2" priority="1">
      <formula>AND($A2&lt;&gt;"",$B2=$L$3,$E2&lt;=$O$4,$E2&gt;=$O$3)</formula>
    </cfRule>
  </conditionalFormatting>
  <dataValidations count="2">
    <dataValidation type="list" allowBlank="1" showInputMessage="1" showErrorMessage="1" sqref="L3">
      <formula1>IDs</formula1>
    </dataValidation>
    <dataValidation type="custom" allowBlank="1" showInputMessage="1" showErrorMessage="1" sqref="M7:M200 O7:O200">
      <formula1>CHAR(156)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0"/>
  <sheetViews>
    <sheetView rightToLeft="1" workbookViewId="0">
      <selection activeCell="C1" sqref="C1"/>
    </sheetView>
  </sheetViews>
  <sheetFormatPr defaultRowHeight="15" x14ac:dyDescent="0.25"/>
  <sheetData>
    <row r="1" spans="1:3" x14ac:dyDescent="0.25">
      <c r="A1">
        <f>IF(AND(Sheet1!B2&lt;&gt;"",COUNTIF(Sheet1!$B$2:B2,Sheet1!B2:B2)=1),Sheet1!B2,"")</f>
        <v>1001</v>
      </c>
      <c r="B1">
        <f t="array" ref="B1">IF(ROWS($A$1:A1)&gt;COUNT($A$1:$A$200),"",INDEX($A$1:$A$200,SMALL(IF($A$1:$A$200&lt;&gt;"",ROW($A$1:$A$200)-ROW($A$1)+1),ROWS($B$1:B1))))</f>
        <v>1001</v>
      </c>
      <c r="C1">
        <f t="array" ref="C1">$B$1:INDEX($A$1:$A$200,COUNT($A$1:$A$200))</f>
        <v>1001</v>
      </c>
    </row>
    <row r="2" spans="1:3" x14ac:dyDescent="0.25">
      <c r="A2">
        <f>IF(AND(Sheet1!B3&lt;&gt;"",COUNTIF(Sheet1!$B$2:B3,Sheet1!B3:B3)=1),Sheet1!B3,"")</f>
        <v>1002</v>
      </c>
      <c r="B2">
        <f t="array" ref="B2">IF(ROWS($A$1:A2)&gt;COUNT($A$1:$A$200),"",INDEX($A$1:$A$200,SMALL(IF($A$1:$A$200&lt;&gt;"",ROW($A$1:$A$200)-ROW($A$1)+1),ROWS($B$1:B2))))</f>
        <v>1002</v>
      </c>
    </row>
    <row r="3" spans="1:3" x14ac:dyDescent="0.25">
      <c r="A3">
        <f>IF(AND(Sheet1!B4&lt;&gt;"",COUNTIF(Sheet1!$B$2:B4,Sheet1!B4:B4)=1),Sheet1!B4,"")</f>
        <v>1003</v>
      </c>
      <c r="B3">
        <f t="array" ref="B3">IF(ROWS($A$1:A3)&gt;COUNT($A$1:$A$200),"",INDEX($A$1:$A$200,SMALL(IF($A$1:$A$200&lt;&gt;"",ROW($A$1:$A$200)-ROW($A$1)+1),ROWS($B$1:B3))))</f>
        <v>1003</v>
      </c>
    </row>
    <row r="4" spans="1:3" x14ac:dyDescent="0.25">
      <c r="A4" t="str">
        <f>IF(AND(Sheet1!B5&lt;&gt;"",COUNTIF(Sheet1!$B$2:B5,Sheet1!B5:B5)=1),Sheet1!B5,"")</f>
        <v/>
      </c>
      <c r="B4" t="str">
        <f t="array" ref="B4">IF(ROWS($A$1:A4)&gt;COUNT($A$1:$A$200),"",INDEX($A$1:$A$200,SMALL(IF($A$1:$A$200&lt;&gt;"",ROW($A$1:$A$200)-ROW($A$1)+1),ROWS($B$1:B4))))</f>
        <v/>
      </c>
    </row>
    <row r="5" spans="1:3" x14ac:dyDescent="0.25">
      <c r="A5" t="str">
        <f>IF(AND(Sheet1!B6&lt;&gt;"",COUNTIF(Sheet1!$B$2:B6,Sheet1!B6:B6)=1),Sheet1!B6,"")</f>
        <v/>
      </c>
      <c r="B5" t="str">
        <f t="array" ref="B5">IF(ROWS($A$1:A5)&gt;COUNT($A$1:$A$200),"",INDEX($A$1:$A$200,SMALL(IF($A$1:$A$200&lt;&gt;"",ROW($A$1:$A$200)-ROW($A$1)+1),ROWS($B$1:B5))))</f>
        <v/>
      </c>
    </row>
    <row r="6" spans="1:3" x14ac:dyDescent="0.25">
      <c r="A6" t="str">
        <f>IF(AND(Sheet1!B7&lt;&gt;"",COUNTIF(Sheet1!$B$2:B7,Sheet1!B7:B7)=1),Sheet1!B7,"")</f>
        <v/>
      </c>
      <c r="B6" t="str">
        <f t="array" ref="B6">IF(ROWS($A$1:A6)&gt;COUNT($A$1:$A$200),"",INDEX($A$1:$A$200,SMALL(IF($A$1:$A$200&lt;&gt;"",ROW($A$1:$A$200)-ROW($A$1)+1),ROWS($B$1:B6))))</f>
        <v/>
      </c>
    </row>
    <row r="7" spans="1:3" x14ac:dyDescent="0.25">
      <c r="A7" t="str">
        <f>IF(AND(Sheet1!B8&lt;&gt;"",COUNTIF(Sheet1!$B$2:B8,Sheet1!B8:B8)=1),Sheet1!B8,"")</f>
        <v/>
      </c>
      <c r="B7" t="str">
        <f t="array" ref="B7">IF(ROWS($A$1:A7)&gt;COUNT($A$1:$A$200),"",INDEX($A$1:$A$200,SMALL(IF($A$1:$A$200&lt;&gt;"",ROW($A$1:$A$200)-ROW($A$1)+1),ROWS($B$1:B7))))</f>
        <v/>
      </c>
    </row>
    <row r="8" spans="1:3" x14ac:dyDescent="0.25">
      <c r="A8" t="str">
        <f>IF(AND(Sheet1!B9&lt;&gt;"",COUNTIF(Sheet1!$B$2:B9,Sheet1!B9:B9)=1),Sheet1!B9,"")</f>
        <v/>
      </c>
      <c r="B8" t="str">
        <f t="array" ref="B8">IF(ROWS($A$1:A8)&gt;COUNT($A$1:$A$200),"",INDEX($A$1:$A$200,SMALL(IF($A$1:$A$200&lt;&gt;"",ROW($A$1:$A$200)-ROW($A$1)+1),ROWS($B$1:B8))))</f>
        <v/>
      </c>
    </row>
    <row r="9" spans="1:3" x14ac:dyDescent="0.25">
      <c r="A9" t="str">
        <f>IF(AND(Sheet1!B10&lt;&gt;"",COUNTIF(Sheet1!$B$2:B10,Sheet1!B10:B10)=1),Sheet1!B10,"")</f>
        <v/>
      </c>
      <c r="B9" t="str">
        <f t="array" ref="B9">IF(ROWS($A$1:A9)&gt;COUNT($A$1:$A$200),"",INDEX($A$1:$A$200,SMALL(IF($A$1:$A$200&lt;&gt;"",ROW($A$1:$A$200)-ROW($A$1)+1),ROWS($B$1:B9))))</f>
        <v/>
      </c>
    </row>
    <row r="10" spans="1:3" x14ac:dyDescent="0.25">
      <c r="A10" t="str">
        <f>IF(AND(Sheet1!B11&lt;&gt;"",COUNTIF(Sheet1!$B$2:B11,Sheet1!B11:B11)=1),Sheet1!B11,"")</f>
        <v/>
      </c>
      <c r="B10" t="str">
        <f t="array" ref="B10">IF(ROWS($A$1:A10)&gt;COUNT($A$1:$A$200),"",INDEX($A$1:$A$200,SMALL(IF($A$1:$A$200&lt;&gt;"",ROW($A$1:$A$200)-ROW($A$1)+1),ROWS($B$1:B10))))</f>
        <v/>
      </c>
    </row>
    <row r="11" spans="1:3" x14ac:dyDescent="0.25">
      <c r="A11" t="str">
        <f>IF(AND(Sheet1!B12&lt;&gt;"",COUNTIF(Sheet1!$B$2:B12,Sheet1!B12:B12)=1),Sheet1!B12,"")</f>
        <v/>
      </c>
      <c r="B11" t="str">
        <f t="array" ref="B11">IF(ROWS($A$1:A11)&gt;COUNT($A$1:$A$200),"",INDEX($A$1:$A$200,SMALL(IF($A$1:$A$200&lt;&gt;"",ROW($A$1:$A$200)-ROW($A$1)+1),ROWS($B$1:B11))))</f>
        <v/>
      </c>
    </row>
    <row r="12" spans="1:3" x14ac:dyDescent="0.25">
      <c r="A12" t="str">
        <f>IF(AND(Sheet1!B13&lt;&gt;"",COUNTIF(Sheet1!$B$2:B13,Sheet1!B13:B13)=1),Sheet1!B13,"")</f>
        <v/>
      </c>
      <c r="B12" t="str">
        <f t="array" ref="B12">IF(ROWS($A$1:A12)&gt;COUNT($A$1:$A$200),"",INDEX($A$1:$A$200,SMALL(IF($A$1:$A$200&lt;&gt;"",ROW($A$1:$A$200)-ROW($A$1)+1),ROWS($B$1:B12))))</f>
        <v/>
      </c>
    </row>
    <row r="13" spans="1:3" x14ac:dyDescent="0.25">
      <c r="A13" t="str">
        <f>IF(AND(Sheet1!B14&lt;&gt;"",COUNTIF(Sheet1!$B$2:B14,Sheet1!B14:B14)=1),Sheet1!B14,"")</f>
        <v/>
      </c>
      <c r="B13" t="str">
        <f t="array" ref="B13">IF(ROWS($A$1:A13)&gt;COUNT($A$1:$A$200),"",INDEX($A$1:$A$200,SMALL(IF($A$1:$A$200&lt;&gt;"",ROW($A$1:$A$200)-ROW($A$1)+1),ROWS($B$1:B13))))</f>
        <v/>
      </c>
    </row>
    <row r="14" spans="1:3" x14ac:dyDescent="0.25">
      <c r="A14" t="str">
        <f>IF(AND(Sheet1!B15&lt;&gt;"",COUNTIF(Sheet1!$B$2:B15,Sheet1!B15:B15)=1),Sheet1!B15,"")</f>
        <v/>
      </c>
      <c r="B14" t="str">
        <f t="array" ref="B14">IF(ROWS($A$1:A14)&gt;COUNT($A$1:$A$200),"",INDEX($A$1:$A$200,SMALL(IF($A$1:$A$200&lt;&gt;"",ROW($A$1:$A$200)-ROW($A$1)+1),ROWS($B$1:B14))))</f>
        <v/>
      </c>
    </row>
    <row r="15" spans="1:3" x14ac:dyDescent="0.25">
      <c r="A15" t="str">
        <f>IF(AND(Sheet1!B16&lt;&gt;"",COUNTIF(Sheet1!$B$2:B16,Sheet1!B16:B16)=1),Sheet1!B16,"")</f>
        <v/>
      </c>
      <c r="B15" t="str">
        <f t="array" ref="B15">IF(ROWS($A$1:A15)&gt;COUNT($A$1:$A$200),"",INDEX($A$1:$A$200,SMALL(IF($A$1:$A$200&lt;&gt;"",ROW($A$1:$A$200)-ROW($A$1)+1),ROWS($B$1:B15))))</f>
        <v/>
      </c>
    </row>
    <row r="16" spans="1:3" x14ac:dyDescent="0.25">
      <c r="A16" t="str">
        <f>IF(AND(Sheet1!B17&lt;&gt;"",COUNTIF(Sheet1!$B$2:B17,Sheet1!B17:B17)=1),Sheet1!B17,"")</f>
        <v/>
      </c>
      <c r="B16" t="str">
        <f t="array" ref="B16">IF(ROWS($A$1:A16)&gt;COUNT($A$1:$A$200),"",INDEX($A$1:$A$200,SMALL(IF($A$1:$A$200&lt;&gt;"",ROW($A$1:$A$200)-ROW($A$1)+1),ROWS($B$1:B16))))</f>
        <v/>
      </c>
    </row>
    <row r="17" spans="1:2" x14ac:dyDescent="0.25">
      <c r="A17" t="str">
        <f>IF(AND(Sheet1!B18&lt;&gt;"",COUNTIF(Sheet1!$B$2:B18,Sheet1!B18:B18)=1),Sheet1!B18,"")</f>
        <v/>
      </c>
      <c r="B17" t="str">
        <f t="array" ref="B17">IF(ROWS($A$1:A17)&gt;COUNT($A$1:$A$200),"",INDEX($A$1:$A$200,SMALL(IF($A$1:$A$200&lt;&gt;"",ROW($A$1:$A$200)-ROW($A$1)+1),ROWS($B$1:B17))))</f>
        <v/>
      </c>
    </row>
    <row r="18" spans="1:2" x14ac:dyDescent="0.25">
      <c r="A18" t="str">
        <f>IF(AND(Sheet1!B19&lt;&gt;"",COUNTIF(Sheet1!$B$2:B19,Sheet1!B19:B19)=1),Sheet1!B19,"")</f>
        <v/>
      </c>
      <c r="B18" t="str">
        <f t="array" ref="B18">IF(ROWS($A$1:A18)&gt;COUNT($A$1:$A$200),"",INDEX($A$1:$A$200,SMALL(IF($A$1:$A$200&lt;&gt;"",ROW($A$1:$A$200)-ROW($A$1)+1),ROWS($B$1:B18))))</f>
        <v/>
      </c>
    </row>
    <row r="19" spans="1:2" x14ac:dyDescent="0.25">
      <c r="A19" t="str">
        <f>IF(AND(Sheet1!B20&lt;&gt;"",COUNTIF(Sheet1!$B$2:B20,Sheet1!B20:B20)=1),Sheet1!B20,"")</f>
        <v/>
      </c>
      <c r="B19" t="str">
        <f t="array" ref="B19">IF(ROWS($A$1:A19)&gt;COUNT($A$1:$A$200),"",INDEX($A$1:$A$200,SMALL(IF($A$1:$A$200&lt;&gt;"",ROW($A$1:$A$200)-ROW($A$1)+1),ROWS($B$1:B19))))</f>
        <v/>
      </c>
    </row>
    <row r="20" spans="1:2" x14ac:dyDescent="0.25">
      <c r="A20" t="str">
        <f>IF(AND(Sheet1!B21&lt;&gt;"",COUNTIF(Sheet1!$B$2:B21,Sheet1!B21:B21)=1),Sheet1!B21,"")</f>
        <v/>
      </c>
      <c r="B20" t="str">
        <f t="array" ref="B20">IF(ROWS($A$1:A20)&gt;COUNT($A$1:$A$200),"",INDEX($A$1:$A$200,SMALL(IF($A$1:$A$200&lt;&gt;"",ROW($A$1:$A$200)-ROW($A$1)+1),ROWS($B$1:B20))))</f>
        <v/>
      </c>
    </row>
    <row r="21" spans="1:2" x14ac:dyDescent="0.25">
      <c r="A21" t="str">
        <f>IF(AND(Sheet1!B22&lt;&gt;"",COUNTIF(Sheet1!$B$2:B22,Sheet1!B22:B22)=1),Sheet1!B22,"")</f>
        <v/>
      </c>
      <c r="B21" t="str">
        <f t="array" ref="B21">IF(ROWS($A$1:A21)&gt;COUNT($A$1:$A$200),"",INDEX($A$1:$A$200,SMALL(IF($A$1:$A$200&lt;&gt;"",ROW($A$1:$A$200)-ROW($A$1)+1),ROWS($B$1:B21))))</f>
        <v/>
      </c>
    </row>
    <row r="22" spans="1:2" x14ac:dyDescent="0.25">
      <c r="A22" t="str">
        <f>IF(AND(Sheet1!B23&lt;&gt;"",COUNTIF(Sheet1!$B$2:B23,Sheet1!B23:B23)=1),Sheet1!B23,"")</f>
        <v/>
      </c>
      <c r="B22" t="str">
        <f t="array" ref="B22">IF(ROWS($A$1:A22)&gt;COUNT($A$1:$A$200),"",INDEX($A$1:$A$200,SMALL(IF($A$1:$A$200&lt;&gt;"",ROW($A$1:$A$200)-ROW($A$1)+1),ROWS($B$1:B22))))</f>
        <v/>
      </c>
    </row>
    <row r="23" spans="1:2" x14ac:dyDescent="0.25">
      <c r="A23" t="str">
        <f>IF(AND(Sheet1!B24&lt;&gt;"",COUNTIF(Sheet1!$B$2:B24,Sheet1!B24:B24)=1),Sheet1!B24,"")</f>
        <v/>
      </c>
      <c r="B23" t="str">
        <f t="array" ref="B23">IF(ROWS($A$1:A23)&gt;COUNT($A$1:$A$200),"",INDEX($A$1:$A$200,SMALL(IF($A$1:$A$200&lt;&gt;"",ROW($A$1:$A$200)-ROW($A$1)+1),ROWS($B$1:B23))))</f>
        <v/>
      </c>
    </row>
    <row r="24" spans="1:2" x14ac:dyDescent="0.25">
      <c r="A24" t="str">
        <f>IF(AND(Sheet1!B25&lt;&gt;"",COUNTIF(Sheet1!$B$2:B25,Sheet1!B25:B25)=1),Sheet1!B25,"")</f>
        <v/>
      </c>
      <c r="B24" t="str">
        <f t="array" ref="B24">IF(ROWS($A$1:A24)&gt;COUNT($A$1:$A$200),"",INDEX($A$1:$A$200,SMALL(IF($A$1:$A$200&lt;&gt;"",ROW($A$1:$A$200)-ROW($A$1)+1),ROWS($B$1:B24))))</f>
        <v/>
      </c>
    </row>
    <row r="25" spans="1:2" x14ac:dyDescent="0.25">
      <c r="A25" t="str">
        <f>IF(AND(Sheet1!B26&lt;&gt;"",COUNTIF(Sheet1!$B$2:B26,Sheet1!B26:B26)=1),Sheet1!B26,"")</f>
        <v/>
      </c>
      <c r="B25" t="str">
        <f t="array" ref="B25">IF(ROWS($A$1:A25)&gt;COUNT($A$1:$A$200),"",INDEX($A$1:$A$200,SMALL(IF($A$1:$A$200&lt;&gt;"",ROW($A$1:$A$200)-ROW($A$1)+1),ROWS($B$1:B25))))</f>
        <v/>
      </c>
    </row>
    <row r="26" spans="1:2" x14ac:dyDescent="0.25">
      <c r="A26" t="str">
        <f>IF(AND(Sheet1!B27&lt;&gt;"",COUNTIF(Sheet1!$B$2:B27,Sheet1!B27:B27)=1),Sheet1!B27,"")</f>
        <v/>
      </c>
      <c r="B26" t="str">
        <f t="array" ref="B26">IF(ROWS($A$1:A26)&gt;COUNT($A$1:$A$200),"",INDEX($A$1:$A$200,SMALL(IF($A$1:$A$200&lt;&gt;"",ROW($A$1:$A$200)-ROW($A$1)+1),ROWS($B$1:B26))))</f>
        <v/>
      </c>
    </row>
    <row r="27" spans="1:2" x14ac:dyDescent="0.25">
      <c r="A27" t="str">
        <f>IF(AND(Sheet1!B28&lt;&gt;"",COUNTIF(Sheet1!$B$2:B28,Sheet1!B28:B28)=1),Sheet1!B28,"")</f>
        <v/>
      </c>
      <c r="B27" t="str">
        <f t="array" ref="B27">IF(ROWS($A$1:A27)&gt;COUNT($A$1:$A$200),"",INDEX($A$1:$A$200,SMALL(IF($A$1:$A$200&lt;&gt;"",ROW($A$1:$A$200)-ROW($A$1)+1),ROWS($B$1:B27))))</f>
        <v/>
      </c>
    </row>
    <row r="28" spans="1:2" x14ac:dyDescent="0.25">
      <c r="A28" t="str">
        <f>IF(AND(Sheet1!B29&lt;&gt;"",COUNTIF(Sheet1!$B$2:B29,Sheet1!B29:B29)=1),Sheet1!B29,"")</f>
        <v/>
      </c>
      <c r="B28" t="str">
        <f t="array" ref="B28">IF(ROWS($A$1:A28)&gt;COUNT($A$1:$A$200),"",INDEX($A$1:$A$200,SMALL(IF($A$1:$A$200&lt;&gt;"",ROW($A$1:$A$200)-ROW($A$1)+1),ROWS($B$1:B28))))</f>
        <v/>
      </c>
    </row>
    <row r="29" spans="1:2" x14ac:dyDescent="0.25">
      <c r="A29" t="str">
        <f>IF(AND(Sheet1!B30&lt;&gt;"",COUNTIF(Sheet1!$B$2:B30,Sheet1!B30:B30)=1),Sheet1!B30,"")</f>
        <v/>
      </c>
      <c r="B29" t="str">
        <f t="array" ref="B29">IF(ROWS($A$1:A29)&gt;COUNT($A$1:$A$200),"",INDEX($A$1:$A$200,SMALL(IF($A$1:$A$200&lt;&gt;"",ROW($A$1:$A$200)-ROW($A$1)+1),ROWS($B$1:B29))))</f>
        <v/>
      </c>
    </row>
    <row r="30" spans="1:2" x14ac:dyDescent="0.25">
      <c r="A30" t="str">
        <f>IF(AND(Sheet1!B31&lt;&gt;"",COUNTIF(Sheet1!$B$2:B31,Sheet1!B31:B31)=1),Sheet1!B31,"")</f>
        <v/>
      </c>
      <c r="B30" t="str">
        <f t="array" ref="B30">IF(ROWS($A$1:A30)&gt;COUNT($A$1:$A$200),"",INDEX($A$1:$A$200,SMALL(IF($A$1:$A$200&lt;&gt;"",ROW($A$1:$A$200)-ROW($A$1)+1),ROWS($B$1:B30))))</f>
        <v/>
      </c>
    </row>
    <row r="31" spans="1:2" x14ac:dyDescent="0.25">
      <c r="A31" t="str">
        <f>IF(AND(Sheet1!B32&lt;&gt;"",COUNTIF(Sheet1!$B$2:B32,Sheet1!B32:B32)=1),Sheet1!B32,"")</f>
        <v/>
      </c>
      <c r="B31" t="str">
        <f t="array" ref="B31">IF(ROWS($A$1:A31)&gt;COUNT($A$1:$A$200),"",INDEX($A$1:$A$200,SMALL(IF($A$1:$A$200&lt;&gt;"",ROW($A$1:$A$200)-ROW($A$1)+1),ROWS($B$1:B31))))</f>
        <v/>
      </c>
    </row>
    <row r="32" spans="1:2" x14ac:dyDescent="0.25">
      <c r="A32" t="str">
        <f>IF(AND(Sheet1!B33&lt;&gt;"",COUNTIF(Sheet1!$B$2:B33,Sheet1!B33:B33)=1),Sheet1!B33,"")</f>
        <v/>
      </c>
      <c r="B32" t="str">
        <f t="array" ref="B32">IF(ROWS($A$1:A32)&gt;COUNT($A$1:$A$200),"",INDEX($A$1:$A$200,SMALL(IF($A$1:$A$200&lt;&gt;"",ROW($A$1:$A$200)-ROW($A$1)+1),ROWS($B$1:B32))))</f>
        <v/>
      </c>
    </row>
    <row r="33" spans="1:2" x14ac:dyDescent="0.25">
      <c r="A33" t="str">
        <f>IF(AND(Sheet1!B34&lt;&gt;"",COUNTIF(Sheet1!$B$2:B34,Sheet1!B34:B34)=1),Sheet1!B34,"")</f>
        <v/>
      </c>
      <c r="B33" t="str">
        <f t="array" ref="B33">IF(ROWS($A$1:A33)&gt;COUNT($A$1:$A$200),"",INDEX($A$1:$A$200,SMALL(IF($A$1:$A$200&lt;&gt;"",ROW($A$1:$A$200)-ROW($A$1)+1),ROWS($B$1:B33))))</f>
        <v/>
      </c>
    </row>
    <row r="34" spans="1:2" x14ac:dyDescent="0.25">
      <c r="A34" t="str">
        <f>IF(AND(Sheet1!B35&lt;&gt;"",COUNTIF(Sheet1!$B$2:B35,Sheet1!B35:B35)=1),Sheet1!B35,"")</f>
        <v/>
      </c>
      <c r="B34" t="str">
        <f t="array" ref="B34">IF(ROWS($A$1:A34)&gt;COUNT($A$1:$A$200),"",INDEX($A$1:$A$200,SMALL(IF($A$1:$A$200&lt;&gt;"",ROW($A$1:$A$200)-ROW($A$1)+1),ROWS($B$1:B34))))</f>
        <v/>
      </c>
    </row>
    <row r="35" spans="1:2" x14ac:dyDescent="0.25">
      <c r="A35" t="str">
        <f>IF(AND(Sheet1!B36&lt;&gt;"",COUNTIF(Sheet1!$B$2:B36,Sheet1!B36:B36)=1),Sheet1!B36,"")</f>
        <v/>
      </c>
      <c r="B35" t="str">
        <f t="array" ref="B35">IF(ROWS($A$1:A35)&gt;COUNT($A$1:$A$200),"",INDEX($A$1:$A$200,SMALL(IF($A$1:$A$200&lt;&gt;"",ROW($A$1:$A$200)-ROW($A$1)+1),ROWS($B$1:B35))))</f>
        <v/>
      </c>
    </row>
    <row r="36" spans="1:2" x14ac:dyDescent="0.25">
      <c r="A36" t="str">
        <f>IF(AND(Sheet1!B37&lt;&gt;"",COUNTIF(Sheet1!$B$2:B37,Sheet1!B37:B37)=1),Sheet1!B37,"")</f>
        <v/>
      </c>
      <c r="B36" t="str">
        <f t="array" ref="B36">IF(ROWS($A$1:A36)&gt;COUNT($A$1:$A$200),"",INDEX($A$1:$A$200,SMALL(IF($A$1:$A$200&lt;&gt;"",ROW($A$1:$A$200)-ROW($A$1)+1),ROWS($B$1:B36))))</f>
        <v/>
      </c>
    </row>
    <row r="37" spans="1:2" x14ac:dyDescent="0.25">
      <c r="A37" t="str">
        <f>IF(AND(Sheet1!B38&lt;&gt;"",COUNTIF(Sheet1!$B$2:B38,Sheet1!B38:B38)=1),Sheet1!B38,"")</f>
        <v/>
      </c>
      <c r="B37" t="str">
        <f t="array" ref="B37">IF(ROWS($A$1:A37)&gt;COUNT($A$1:$A$200),"",INDEX($A$1:$A$200,SMALL(IF($A$1:$A$200&lt;&gt;"",ROW($A$1:$A$200)-ROW($A$1)+1),ROWS($B$1:B37))))</f>
        <v/>
      </c>
    </row>
    <row r="38" spans="1:2" x14ac:dyDescent="0.25">
      <c r="A38" t="str">
        <f>IF(AND(Sheet1!B39&lt;&gt;"",COUNTIF(Sheet1!$B$2:B39,Sheet1!B39:B39)=1),Sheet1!B39,"")</f>
        <v/>
      </c>
      <c r="B38" t="str">
        <f t="array" ref="B38">IF(ROWS($A$1:A38)&gt;COUNT($A$1:$A$200),"",INDEX($A$1:$A$200,SMALL(IF($A$1:$A$200&lt;&gt;"",ROW($A$1:$A$200)-ROW($A$1)+1),ROWS($B$1:B38))))</f>
        <v/>
      </c>
    </row>
    <row r="39" spans="1:2" x14ac:dyDescent="0.25">
      <c r="A39" t="str">
        <f>IF(AND(Sheet1!B40&lt;&gt;"",COUNTIF(Sheet1!$B$2:B40,Sheet1!B40:B40)=1),Sheet1!B40,"")</f>
        <v/>
      </c>
      <c r="B39" t="str">
        <f t="array" ref="B39">IF(ROWS($A$1:A39)&gt;COUNT($A$1:$A$200),"",INDEX($A$1:$A$200,SMALL(IF($A$1:$A$200&lt;&gt;"",ROW($A$1:$A$200)-ROW($A$1)+1),ROWS($B$1:B39))))</f>
        <v/>
      </c>
    </row>
    <row r="40" spans="1:2" x14ac:dyDescent="0.25">
      <c r="A40" t="str">
        <f>IF(AND(Sheet1!B41&lt;&gt;"",COUNTIF(Sheet1!$B$2:B41,Sheet1!B41:B41)=1),Sheet1!B41,"")</f>
        <v/>
      </c>
      <c r="B40" t="str">
        <f t="array" ref="B40">IF(ROWS($A$1:A40)&gt;COUNT($A$1:$A$200),"",INDEX($A$1:$A$200,SMALL(IF($A$1:$A$200&lt;&gt;"",ROW($A$1:$A$200)-ROW($A$1)+1),ROWS($B$1:B40))))</f>
        <v/>
      </c>
    </row>
    <row r="41" spans="1:2" x14ac:dyDescent="0.25">
      <c r="A41" t="str">
        <f>IF(AND(Sheet1!B42&lt;&gt;"",COUNTIF(Sheet1!$B$2:B42,Sheet1!B42:B42)=1),Sheet1!B42,"")</f>
        <v/>
      </c>
      <c r="B41" t="str">
        <f t="array" ref="B41">IF(ROWS($A$1:A41)&gt;COUNT($A$1:$A$200),"",INDEX($A$1:$A$200,SMALL(IF($A$1:$A$200&lt;&gt;"",ROW($A$1:$A$200)-ROW($A$1)+1),ROWS($B$1:B41))))</f>
        <v/>
      </c>
    </row>
    <row r="42" spans="1:2" x14ac:dyDescent="0.25">
      <c r="A42" t="str">
        <f>IF(AND(Sheet1!B43&lt;&gt;"",COUNTIF(Sheet1!$B$2:B43,Sheet1!B43:B43)=1),Sheet1!B43,"")</f>
        <v/>
      </c>
      <c r="B42" t="str">
        <f t="array" ref="B42">IF(ROWS($A$1:A42)&gt;COUNT($A$1:$A$200),"",INDEX($A$1:$A$200,SMALL(IF($A$1:$A$200&lt;&gt;"",ROW($A$1:$A$200)-ROW($A$1)+1),ROWS($B$1:B42))))</f>
        <v/>
      </c>
    </row>
    <row r="43" spans="1:2" x14ac:dyDescent="0.25">
      <c r="A43" t="str">
        <f>IF(AND(Sheet1!B44&lt;&gt;"",COUNTIF(Sheet1!$B$2:B44,Sheet1!B44:B44)=1),Sheet1!B44,"")</f>
        <v/>
      </c>
      <c r="B43" t="str">
        <f t="array" ref="B43">IF(ROWS($A$1:A43)&gt;COUNT($A$1:$A$200),"",INDEX($A$1:$A$200,SMALL(IF($A$1:$A$200&lt;&gt;"",ROW($A$1:$A$200)-ROW($A$1)+1),ROWS($B$1:B43))))</f>
        <v/>
      </c>
    </row>
    <row r="44" spans="1:2" x14ac:dyDescent="0.25">
      <c r="A44" t="str">
        <f>IF(AND(Sheet1!B45&lt;&gt;"",COUNTIF(Sheet1!$B$2:B45,Sheet1!B45:B45)=1),Sheet1!B45,"")</f>
        <v/>
      </c>
      <c r="B44" t="str">
        <f t="array" ref="B44">IF(ROWS($A$1:A44)&gt;COUNT($A$1:$A$200),"",INDEX($A$1:$A$200,SMALL(IF($A$1:$A$200&lt;&gt;"",ROW($A$1:$A$200)-ROW($A$1)+1),ROWS($B$1:B44))))</f>
        <v/>
      </c>
    </row>
    <row r="45" spans="1:2" x14ac:dyDescent="0.25">
      <c r="A45" t="str">
        <f>IF(AND(Sheet1!B46&lt;&gt;"",COUNTIF(Sheet1!$B$2:B46,Sheet1!B46:B46)=1),Sheet1!B46,"")</f>
        <v/>
      </c>
      <c r="B45" t="str">
        <f t="array" ref="B45">IF(ROWS($A$1:A45)&gt;COUNT($A$1:$A$200),"",INDEX($A$1:$A$200,SMALL(IF($A$1:$A$200&lt;&gt;"",ROW($A$1:$A$200)-ROW($A$1)+1),ROWS($B$1:B45))))</f>
        <v/>
      </c>
    </row>
    <row r="46" spans="1:2" x14ac:dyDescent="0.25">
      <c r="A46" t="str">
        <f>IF(AND(Sheet1!B47&lt;&gt;"",COUNTIF(Sheet1!$B$2:B47,Sheet1!B47:B47)=1),Sheet1!B47,"")</f>
        <v/>
      </c>
      <c r="B46" t="str">
        <f t="array" ref="B46">IF(ROWS($A$1:A46)&gt;COUNT($A$1:$A$200),"",INDEX($A$1:$A$200,SMALL(IF($A$1:$A$200&lt;&gt;"",ROW($A$1:$A$200)-ROW($A$1)+1),ROWS($B$1:B46))))</f>
        <v/>
      </c>
    </row>
    <row r="47" spans="1:2" x14ac:dyDescent="0.25">
      <c r="A47" t="str">
        <f>IF(AND(Sheet1!B48&lt;&gt;"",COUNTIF(Sheet1!$B$2:B48,Sheet1!B48:B48)=1),Sheet1!B48,"")</f>
        <v/>
      </c>
      <c r="B47" t="str">
        <f t="array" ref="B47">IF(ROWS($A$1:A47)&gt;COUNT($A$1:$A$200),"",INDEX($A$1:$A$200,SMALL(IF($A$1:$A$200&lt;&gt;"",ROW($A$1:$A$200)-ROW($A$1)+1),ROWS($B$1:B47))))</f>
        <v/>
      </c>
    </row>
    <row r="48" spans="1:2" x14ac:dyDescent="0.25">
      <c r="A48" t="str">
        <f>IF(AND(Sheet1!B49&lt;&gt;"",COUNTIF(Sheet1!$B$2:B49,Sheet1!B49:B49)=1),Sheet1!B49,"")</f>
        <v/>
      </c>
      <c r="B48" t="str">
        <f t="array" ref="B48">IF(ROWS($A$1:A48)&gt;COUNT($A$1:$A$200),"",INDEX($A$1:$A$200,SMALL(IF($A$1:$A$200&lt;&gt;"",ROW($A$1:$A$200)-ROW($A$1)+1),ROWS($B$1:B48))))</f>
        <v/>
      </c>
    </row>
    <row r="49" spans="1:2" x14ac:dyDescent="0.25">
      <c r="A49" t="str">
        <f>IF(AND(Sheet1!B50&lt;&gt;"",COUNTIF(Sheet1!$B$2:B50,Sheet1!B50:B50)=1),Sheet1!B50,"")</f>
        <v/>
      </c>
      <c r="B49" t="str">
        <f t="array" ref="B49">IF(ROWS($A$1:A49)&gt;COUNT($A$1:$A$200),"",INDEX($A$1:$A$200,SMALL(IF($A$1:$A$200&lt;&gt;"",ROW($A$1:$A$200)-ROW($A$1)+1),ROWS($B$1:B49))))</f>
        <v/>
      </c>
    </row>
    <row r="50" spans="1:2" x14ac:dyDescent="0.25">
      <c r="A50" t="str">
        <f>IF(AND(Sheet1!B51&lt;&gt;"",COUNTIF(Sheet1!$B$2:B51,Sheet1!B51:B51)=1),Sheet1!B51,"")</f>
        <v/>
      </c>
      <c r="B50" t="str">
        <f t="array" ref="B50">IF(ROWS($A$1:A50)&gt;COUNT($A$1:$A$200),"",INDEX($A$1:$A$200,SMALL(IF($A$1:$A$200&lt;&gt;"",ROW($A$1:$A$200)-ROW($A$1)+1),ROWS($B$1:B50))))</f>
        <v/>
      </c>
    </row>
    <row r="51" spans="1:2" x14ac:dyDescent="0.25">
      <c r="A51" t="str">
        <f>IF(AND(Sheet1!B52&lt;&gt;"",COUNTIF(Sheet1!$B$2:B52,Sheet1!B52:B52)=1),Sheet1!B52,"")</f>
        <v/>
      </c>
      <c r="B51" t="str">
        <f t="array" ref="B51">IF(ROWS($A$1:A51)&gt;COUNT($A$1:$A$200),"",INDEX($A$1:$A$200,SMALL(IF($A$1:$A$200&lt;&gt;"",ROW($A$1:$A$200)-ROW($A$1)+1),ROWS($B$1:B51))))</f>
        <v/>
      </c>
    </row>
    <row r="52" spans="1:2" x14ac:dyDescent="0.25">
      <c r="A52" t="str">
        <f>IF(AND(Sheet1!B53&lt;&gt;"",COUNTIF(Sheet1!$B$2:B53,Sheet1!B53:B53)=1),Sheet1!B53,"")</f>
        <v/>
      </c>
      <c r="B52" t="str">
        <f t="array" ref="B52">IF(ROWS($A$1:A52)&gt;COUNT($A$1:$A$200),"",INDEX($A$1:$A$200,SMALL(IF($A$1:$A$200&lt;&gt;"",ROW($A$1:$A$200)-ROW($A$1)+1),ROWS($B$1:B52))))</f>
        <v/>
      </c>
    </row>
    <row r="53" spans="1:2" x14ac:dyDescent="0.25">
      <c r="A53" t="str">
        <f>IF(AND(Sheet1!B54&lt;&gt;"",COUNTIF(Sheet1!$B$2:B54,Sheet1!B54:B54)=1),Sheet1!B54,"")</f>
        <v/>
      </c>
      <c r="B53" t="str">
        <f t="array" ref="B53">IF(ROWS($A$1:A53)&gt;COUNT($A$1:$A$200),"",INDEX($A$1:$A$200,SMALL(IF($A$1:$A$200&lt;&gt;"",ROW($A$1:$A$200)-ROW($A$1)+1),ROWS($B$1:B53))))</f>
        <v/>
      </c>
    </row>
    <row r="54" spans="1:2" x14ac:dyDescent="0.25">
      <c r="A54" t="str">
        <f>IF(AND(Sheet1!B55&lt;&gt;"",COUNTIF(Sheet1!$B$2:B55,Sheet1!B55:B55)=1),Sheet1!B55,"")</f>
        <v/>
      </c>
      <c r="B54" t="str">
        <f t="array" ref="B54">IF(ROWS($A$1:A54)&gt;COUNT($A$1:$A$200),"",INDEX($A$1:$A$200,SMALL(IF($A$1:$A$200&lt;&gt;"",ROW($A$1:$A$200)-ROW($A$1)+1),ROWS($B$1:B54))))</f>
        <v/>
      </c>
    </row>
    <row r="55" spans="1:2" x14ac:dyDescent="0.25">
      <c r="A55" t="str">
        <f>IF(AND(Sheet1!B56&lt;&gt;"",COUNTIF(Sheet1!$B$2:B56,Sheet1!B56:B56)=1),Sheet1!B56,"")</f>
        <v/>
      </c>
      <c r="B55" t="str">
        <f t="array" ref="B55">IF(ROWS($A$1:A55)&gt;COUNT($A$1:$A$200),"",INDEX($A$1:$A$200,SMALL(IF($A$1:$A$200&lt;&gt;"",ROW($A$1:$A$200)-ROW($A$1)+1),ROWS($B$1:B55))))</f>
        <v/>
      </c>
    </row>
    <row r="56" spans="1:2" x14ac:dyDescent="0.25">
      <c r="A56" t="str">
        <f>IF(AND(Sheet1!B57&lt;&gt;"",COUNTIF(Sheet1!$B$2:B57,Sheet1!B57:B57)=1),Sheet1!B57,"")</f>
        <v/>
      </c>
      <c r="B56" t="str">
        <f t="array" ref="B56">IF(ROWS($A$1:A56)&gt;COUNT($A$1:$A$200),"",INDEX($A$1:$A$200,SMALL(IF($A$1:$A$200&lt;&gt;"",ROW($A$1:$A$200)-ROW($A$1)+1),ROWS($B$1:B56))))</f>
        <v/>
      </c>
    </row>
    <row r="57" spans="1:2" x14ac:dyDescent="0.25">
      <c r="A57" t="str">
        <f>IF(AND(Sheet1!B58&lt;&gt;"",COUNTIF(Sheet1!$B$2:B58,Sheet1!B58:B58)=1),Sheet1!B58,"")</f>
        <v/>
      </c>
      <c r="B57" t="str">
        <f t="array" ref="B57">IF(ROWS($A$1:A57)&gt;COUNT($A$1:$A$200),"",INDEX($A$1:$A$200,SMALL(IF($A$1:$A$200&lt;&gt;"",ROW($A$1:$A$200)-ROW($A$1)+1),ROWS($B$1:B57))))</f>
        <v/>
      </c>
    </row>
    <row r="58" spans="1:2" x14ac:dyDescent="0.25">
      <c r="A58" t="str">
        <f>IF(AND(Sheet1!B59&lt;&gt;"",COUNTIF(Sheet1!$B$2:B59,Sheet1!B59:B59)=1),Sheet1!B59,"")</f>
        <v/>
      </c>
      <c r="B58" t="str">
        <f t="array" ref="B58">IF(ROWS($A$1:A58)&gt;COUNT($A$1:$A$200),"",INDEX($A$1:$A$200,SMALL(IF($A$1:$A$200&lt;&gt;"",ROW($A$1:$A$200)-ROW($A$1)+1),ROWS($B$1:B58))))</f>
        <v/>
      </c>
    </row>
    <row r="59" spans="1:2" x14ac:dyDescent="0.25">
      <c r="A59" t="str">
        <f>IF(AND(Sheet1!B60&lt;&gt;"",COUNTIF(Sheet1!$B$2:B60,Sheet1!B60:B60)=1),Sheet1!B60,"")</f>
        <v/>
      </c>
      <c r="B59" t="str">
        <f t="array" ref="B59">IF(ROWS($A$1:A59)&gt;COUNT($A$1:$A$200),"",INDEX($A$1:$A$200,SMALL(IF($A$1:$A$200&lt;&gt;"",ROW($A$1:$A$200)-ROW($A$1)+1),ROWS($B$1:B59))))</f>
        <v/>
      </c>
    </row>
    <row r="60" spans="1:2" x14ac:dyDescent="0.25">
      <c r="A60" t="str">
        <f>IF(AND(Sheet1!B61&lt;&gt;"",COUNTIF(Sheet1!$B$2:B61,Sheet1!B61:B61)=1),Sheet1!B61,"")</f>
        <v/>
      </c>
      <c r="B60" t="str">
        <f t="array" ref="B60">IF(ROWS($A$1:A60)&gt;COUNT($A$1:$A$200),"",INDEX($A$1:$A$200,SMALL(IF($A$1:$A$200&lt;&gt;"",ROW($A$1:$A$200)-ROW($A$1)+1),ROWS($B$1:B60))))</f>
        <v/>
      </c>
    </row>
    <row r="61" spans="1:2" x14ac:dyDescent="0.25">
      <c r="A61" t="str">
        <f>IF(AND(Sheet1!B62&lt;&gt;"",COUNTIF(Sheet1!$B$2:B62,Sheet1!B62:B62)=1),Sheet1!B62,"")</f>
        <v/>
      </c>
      <c r="B61" t="str">
        <f t="array" ref="B61">IF(ROWS($A$1:A61)&gt;COUNT($A$1:$A$200),"",INDEX($A$1:$A$200,SMALL(IF($A$1:$A$200&lt;&gt;"",ROW($A$1:$A$200)-ROW($A$1)+1),ROWS($B$1:B61))))</f>
        <v/>
      </c>
    </row>
    <row r="62" spans="1:2" x14ac:dyDescent="0.25">
      <c r="A62" t="str">
        <f>IF(AND(Sheet1!B63&lt;&gt;"",COUNTIF(Sheet1!$B$2:B63,Sheet1!B63:B63)=1),Sheet1!B63,"")</f>
        <v/>
      </c>
      <c r="B62" t="str">
        <f t="array" ref="B62">IF(ROWS($A$1:A62)&gt;COUNT($A$1:$A$200),"",INDEX($A$1:$A$200,SMALL(IF($A$1:$A$200&lt;&gt;"",ROW($A$1:$A$200)-ROW($A$1)+1),ROWS($B$1:B62))))</f>
        <v/>
      </c>
    </row>
    <row r="63" spans="1:2" x14ac:dyDescent="0.25">
      <c r="A63" t="str">
        <f>IF(AND(Sheet1!B64&lt;&gt;"",COUNTIF(Sheet1!$B$2:B64,Sheet1!B64:B64)=1),Sheet1!B64,"")</f>
        <v/>
      </c>
      <c r="B63" t="str">
        <f t="array" ref="B63">IF(ROWS($A$1:A63)&gt;COUNT($A$1:$A$200),"",INDEX($A$1:$A$200,SMALL(IF($A$1:$A$200&lt;&gt;"",ROW($A$1:$A$200)-ROW($A$1)+1),ROWS($B$1:B63))))</f>
        <v/>
      </c>
    </row>
    <row r="64" spans="1:2" x14ac:dyDescent="0.25">
      <c r="A64" t="str">
        <f>IF(AND(Sheet1!B65&lt;&gt;"",COUNTIF(Sheet1!$B$2:B65,Sheet1!B65:B65)=1),Sheet1!B65,"")</f>
        <v/>
      </c>
      <c r="B64" t="str">
        <f t="array" ref="B64">IF(ROWS($A$1:A64)&gt;COUNT($A$1:$A$200),"",INDEX($A$1:$A$200,SMALL(IF($A$1:$A$200&lt;&gt;"",ROW($A$1:$A$200)-ROW($A$1)+1),ROWS($B$1:B64))))</f>
        <v/>
      </c>
    </row>
    <row r="65" spans="1:2" x14ac:dyDescent="0.25">
      <c r="A65" t="str">
        <f>IF(AND(Sheet1!B66&lt;&gt;"",COUNTIF(Sheet1!$B$2:B66,Sheet1!B66:B66)=1),Sheet1!B66,"")</f>
        <v/>
      </c>
      <c r="B65" t="str">
        <f t="array" ref="B65">IF(ROWS($A$1:A65)&gt;COUNT($A$1:$A$200),"",INDEX($A$1:$A$200,SMALL(IF($A$1:$A$200&lt;&gt;"",ROW($A$1:$A$200)-ROW($A$1)+1),ROWS($B$1:B65))))</f>
        <v/>
      </c>
    </row>
    <row r="66" spans="1:2" x14ac:dyDescent="0.25">
      <c r="A66" t="str">
        <f>IF(AND(Sheet1!B67&lt;&gt;"",COUNTIF(Sheet1!$B$2:B67,Sheet1!B67:B67)=1),Sheet1!B67,"")</f>
        <v/>
      </c>
      <c r="B66" t="str">
        <f t="array" ref="B66">IF(ROWS($A$1:A66)&gt;COUNT($A$1:$A$200),"",INDEX($A$1:$A$200,SMALL(IF($A$1:$A$200&lt;&gt;"",ROW($A$1:$A$200)-ROW($A$1)+1),ROWS($B$1:B66))))</f>
        <v/>
      </c>
    </row>
    <row r="67" spans="1:2" x14ac:dyDescent="0.25">
      <c r="A67" t="str">
        <f>IF(AND(Sheet1!B68&lt;&gt;"",COUNTIF(Sheet1!$B$2:B68,Sheet1!B68:B68)=1),Sheet1!B68,"")</f>
        <v/>
      </c>
      <c r="B67" t="str">
        <f t="array" ref="B67">IF(ROWS($A$1:A67)&gt;COUNT($A$1:$A$200),"",INDEX($A$1:$A$200,SMALL(IF($A$1:$A$200&lt;&gt;"",ROW($A$1:$A$200)-ROW($A$1)+1),ROWS($B$1:B67))))</f>
        <v/>
      </c>
    </row>
    <row r="68" spans="1:2" x14ac:dyDescent="0.25">
      <c r="A68" t="str">
        <f>IF(AND(Sheet1!B69&lt;&gt;"",COUNTIF(Sheet1!$B$2:B69,Sheet1!B69:B69)=1),Sheet1!B69,"")</f>
        <v/>
      </c>
      <c r="B68" t="str">
        <f t="array" ref="B68">IF(ROWS($A$1:A68)&gt;COUNT($A$1:$A$200),"",INDEX($A$1:$A$200,SMALL(IF($A$1:$A$200&lt;&gt;"",ROW($A$1:$A$200)-ROW($A$1)+1),ROWS($B$1:B68))))</f>
        <v/>
      </c>
    </row>
    <row r="69" spans="1:2" x14ac:dyDescent="0.25">
      <c r="A69" t="str">
        <f>IF(AND(Sheet1!B70&lt;&gt;"",COUNTIF(Sheet1!$B$2:B70,Sheet1!B70:B70)=1),Sheet1!B70,"")</f>
        <v/>
      </c>
      <c r="B69" t="str">
        <f t="array" ref="B69">IF(ROWS($A$1:A69)&gt;COUNT($A$1:$A$200),"",INDEX($A$1:$A$200,SMALL(IF($A$1:$A$200&lt;&gt;"",ROW($A$1:$A$200)-ROW($A$1)+1),ROWS($B$1:B69))))</f>
        <v/>
      </c>
    </row>
    <row r="70" spans="1:2" x14ac:dyDescent="0.25">
      <c r="A70" t="str">
        <f>IF(AND(Sheet1!B71&lt;&gt;"",COUNTIF(Sheet1!$B$2:B71,Sheet1!B71:B71)=1),Sheet1!B71,"")</f>
        <v/>
      </c>
      <c r="B70" t="str">
        <f t="array" ref="B70">IF(ROWS($A$1:A70)&gt;COUNT($A$1:$A$200),"",INDEX($A$1:$A$200,SMALL(IF($A$1:$A$200&lt;&gt;"",ROW($A$1:$A$200)-ROW($A$1)+1),ROWS($B$1:B70))))</f>
        <v/>
      </c>
    </row>
    <row r="71" spans="1:2" x14ac:dyDescent="0.25">
      <c r="A71" t="str">
        <f>IF(AND(Sheet1!B72&lt;&gt;"",COUNTIF(Sheet1!$B$2:B72,Sheet1!B72:B72)=1),Sheet1!B72,"")</f>
        <v/>
      </c>
      <c r="B71" t="str">
        <f t="array" ref="B71">IF(ROWS($A$1:A71)&gt;COUNT($A$1:$A$200),"",INDEX($A$1:$A$200,SMALL(IF($A$1:$A$200&lt;&gt;"",ROW($A$1:$A$200)-ROW($A$1)+1),ROWS($B$1:B71))))</f>
        <v/>
      </c>
    </row>
    <row r="72" spans="1:2" x14ac:dyDescent="0.25">
      <c r="A72" t="str">
        <f>IF(AND(Sheet1!B73&lt;&gt;"",COUNTIF(Sheet1!$B$2:B73,Sheet1!B73:B73)=1),Sheet1!B73,"")</f>
        <v/>
      </c>
      <c r="B72" t="str">
        <f t="array" ref="B72">IF(ROWS($A$1:A72)&gt;COUNT($A$1:$A$200),"",INDEX($A$1:$A$200,SMALL(IF($A$1:$A$200&lt;&gt;"",ROW($A$1:$A$200)-ROW($A$1)+1),ROWS($B$1:B72))))</f>
        <v/>
      </c>
    </row>
    <row r="73" spans="1:2" x14ac:dyDescent="0.25">
      <c r="A73" t="str">
        <f>IF(AND(Sheet1!B74&lt;&gt;"",COUNTIF(Sheet1!$B$2:B74,Sheet1!B74:B74)=1),Sheet1!B74,"")</f>
        <v/>
      </c>
      <c r="B73" t="str">
        <f t="array" ref="B73">IF(ROWS($A$1:A73)&gt;COUNT($A$1:$A$200),"",INDEX($A$1:$A$200,SMALL(IF($A$1:$A$200&lt;&gt;"",ROW($A$1:$A$200)-ROW($A$1)+1),ROWS($B$1:B73))))</f>
        <v/>
      </c>
    </row>
    <row r="74" spans="1:2" x14ac:dyDescent="0.25">
      <c r="A74" t="str">
        <f>IF(AND(Sheet1!B75&lt;&gt;"",COUNTIF(Sheet1!$B$2:B75,Sheet1!B75:B75)=1),Sheet1!B75,"")</f>
        <v/>
      </c>
      <c r="B74" t="str">
        <f t="array" ref="B74">IF(ROWS($A$1:A74)&gt;COUNT($A$1:$A$200),"",INDEX($A$1:$A$200,SMALL(IF($A$1:$A$200&lt;&gt;"",ROW($A$1:$A$200)-ROW($A$1)+1),ROWS($B$1:B74))))</f>
        <v/>
      </c>
    </row>
    <row r="75" spans="1:2" x14ac:dyDescent="0.25">
      <c r="A75" t="str">
        <f>IF(AND(Sheet1!B76&lt;&gt;"",COUNTIF(Sheet1!$B$2:B76,Sheet1!B76:B76)=1),Sheet1!B76,"")</f>
        <v/>
      </c>
      <c r="B75" t="str">
        <f t="array" ref="B75">IF(ROWS($A$1:A75)&gt;COUNT($A$1:$A$200),"",INDEX($A$1:$A$200,SMALL(IF($A$1:$A$200&lt;&gt;"",ROW($A$1:$A$200)-ROW($A$1)+1),ROWS($B$1:B75))))</f>
        <v/>
      </c>
    </row>
    <row r="76" spans="1:2" x14ac:dyDescent="0.25">
      <c r="A76" t="str">
        <f>IF(AND(Sheet1!B77&lt;&gt;"",COUNTIF(Sheet1!$B$2:B77,Sheet1!B77:B77)=1),Sheet1!B77,"")</f>
        <v/>
      </c>
      <c r="B76" t="str">
        <f t="array" ref="B76">IF(ROWS($A$1:A76)&gt;COUNT($A$1:$A$200),"",INDEX($A$1:$A$200,SMALL(IF($A$1:$A$200&lt;&gt;"",ROW($A$1:$A$200)-ROW($A$1)+1),ROWS($B$1:B76))))</f>
        <v/>
      </c>
    </row>
    <row r="77" spans="1:2" x14ac:dyDescent="0.25">
      <c r="A77" t="str">
        <f>IF(AND(Sheet1!B78&lt;&gt;"",COUNTIF(Sheet1!$B$2:B78,Sheet1!B78:B78)=1),Sheet1!B78,"")</f>
        <v/>
      </c>
      <c r="B77" t="str">
        <f t="array" ref="B77">IF(ROWS($A$1:A77)&gt;COUNT($A$1:$A$200),"",INDEX($A$1:$A$200,SMALL(IF($A$1:$A$200&lt;&gt;"",ROW($A$1:$A$200)-ROW($A$1)+1),ROWS($B$1:B77))))</f>
        <v/>
      </c>
    </row>
    <row r="78" spans="1:2" x14ac:dyDescent="0.25">
      <c r="A78" t="str">
        <f>IF(AND(Sheet1!B79&lt;&gt;"",COUNTIF(Sheet1!$B$2:B79,Sheet1!B79:B79)=1),Sheet1!B79,"")</f>
        <v/>
      </c>
      <c r="B78" t="str">
        <f t="array" ref="B78">IF(ROWS($A$1:A78)&gt;COUNT($A$1:$A$200),"",INDEX($A$1:$A$200,SMALL(IF($A$1:$A$200&lt;&gt;"",ROW($A$1:$A$200)-ROW($A$1)+1),ROWS($B$1:B78))))</f>
        <v/>
      </c>
    </row>
    <row r="79" spans="1:2" x14ac:dyDescent="0.25">
      <c r="A79" t="str">
        <f>IF(AND(Sheet1!B80&lt;&gt;"",COUNTIF(Sheet1!$B$2:B80,Sheet1!B80:B80)=1),Sheet1!B80,"")</f>
        <v/>
      </c>
      <c r="B79" t="str">
        <f t="array" ref="B79">IF(ROWS($A$1:A79)&gt;COUNT($A$1:$A$200),"",INDEX($A$1:$A$200,SMALL(IF($A$1:$A$200&lt;&gt;"",ROW($A$1:$A$200)-ROW($A$1)+1),ROWS($B$1:B79))))</f>
        <v/>
      </c>
    </row>
    <row r="80" spans="1:2" x14ac:dyDescent="0.25">
      <c r="A80" t="str">
        <f>IF(AND(Sheet1!B81&lt;&gt;"",COUNTIF(Sheet1!$B$2:B81,Sheet1!B81:B81)=1),Sheet1!B81,"")</f>
        <v/>
      </c>
      <c r="B80" t="str">
        <f t="array" ref="B80">IF(ROWS($A$1:A80)&gt;COUNT($A$1:$A$200),"",INDEX($A$1:$A$200,SMALL(IF($A$1:$A$200&lt;&gt;"",ROW($A$1:$A$200)-ROW($A$1)+1),ROWS($B$1:B80))))</f>
        <v/>
      </c>
    </row>
    <row r="81" spans="1:2" x14ac:dyDescent="0.25">
      <c r="A81" t="str">
        <f>IF(AND(Sheet1!B82&lt;&gt;"",COUNTIF(Sheet1!$B$2:B82,Sheet1!B82:B82)=1),Sheet1!B82,"")</f>
        <v/>
      </c>
      <c r="B81" t="str">
        <f t="array" ref="B81">IF(ROWS($A$1:A81)&gt;COUNT($A$1:$A$200),"",INDEX($A$1:$A$200,SMALL(IF($A$1:$A$200&lt;&gt;"",ROW($A$1:$A$200)-ROW($A$1)+1),ROWS($B$1:B81))))</f>
        <v/>
      </c>
    </row>
    <row r="82" spans="1:2" x14ac:dyDescent="0.25">
      <c r="A82" t="str">
        <f>IF(AND(Sheet1!B83&lt;&gt;"",COUNTIF(Sheet1!$B$2:B83,Sheet1!B83:B83)=1),Sheet1!B83,"")</f>
        <v/>
      </c>
      <c r="B82" t="str">
        <f t="array" ref="B82">IF(ROWS($A$1:A82)&gt;COUNT($A$1:$A$200),"",INDEX($A$1:$A$200,SMALL(IF($A$1:$A$200&lt;&gt;"",ROW($A$1:$A$200)-ROW($A$1)+1),ROWS($B$1:B82))))</f>
        <v/>
      </c>
    </row>
    <row r="83" spans="1:2" x14ac:dyDescent="0.25">
      <c r="A83" t="str">
        <f>IF(AND(Sheet1!B84&lt;&gt;"",COUNTIF(Sheet1!$B$2:B84,Sheet1!B84:B84)=1),Sheet1!B84,"")</f>
        <v/>
      </c>
      <c r="B83" t="str">
        <f t="array" ref="B83">IF(ROWS($A$1:A83)&gt;COUNT($A$1:$A$200),"",INDEX($A$1:$A$200,SMALL(IF($A$1:$A$200&lt;&gt;"",ROW($A$1:$A$200)-ROW($A$1)+1),ROWS($B$1:B83))))</f>
        <v/>
      </c>
    </row>
    <row r="84" spans="1:2" x14ac:dyDescent="0.25">
      <c r="A84" t="str">
        <f>IF(AND(Sheet1!B85&lt;&gt;"",COUNTIF(Sheet1!$B$2:B85,Sheet1!B85:B85)=1),Sheet1!B85,"")</f>
        <v/>
      </c>
      <c r="B84" t="str">
        <f t="array" ref="B84">IF(ROWS($A$1:A84)&gt;COUNT($A$1:$A$200),"",INDEX($A$1:$A$200,SMALL(IF($A$1:$A$200&lt;&gt;"",ROW($A$1:$A$200)-ROW($A$1)+1),ROWS($B$1:B84))))</f>
        <v/>
      </c>
    </row>
    <row r="85" spans="1:2" x14ac:dyDescent="0.25">
      <c r="A85" t="str">
        <f>IF(AND(Sheet1!B86&lt;&gt;"",COUNTIF(Sheet1!$B$2:B86,Sheet1!B86:B86)=1),Sheet1!B86,"")</f>
        <v/>
      </c>
      <c r="B85" t="str">
        <f t="array" ref="B85">IF(ROWS($A$1:A85)&gt;COUNT($A$1:$A$200),"",INDEX($A$1:$A$200,SMALL(IF($A$1:$A$200&lt;&gt;"",ROW($A$1:$A$200)-ROW($A$1)+1),ROWS($B$1:B85))))</f>
        <v/>
      </c>
    </row>
    <row r="86" spans="1:2" x14ac:dyDescent="0.25">
      <c r="A86" t="str">
        <f>IF(AND(Sheet1!B87&lt;&gt;"",COUNTIF(Sheet1!$B$2:B87,Sheet1!B87:B87)=1),Sheet1!B87,"")</f>
        <v/>
      </c>
      <c r="B86" t="str">
        <f t="array" ref="B86">IF(ROWS($A$1:A86)&gt;COUNT($A$1:$A$200),"",INDEX($A$1:$A$200,SMALL(IF($A$1:$A$200&lt;&gt;"",ROW($A$1:$A$200)-ROW($A$1)+1),ROWS($B$1:B86))))</f>
        <v/>
      </c>
    </row>
    <row r="87" spans="1:2" x14ac:dyDescent="0.25">
      <c r="A87" t="str">
        <f>IF(AND(Sheet1!B88&lt;&gt;"",COUNTIF(Sheet1!$B$2:B88,Sheet1!B88:B88)=1),Sheet1!B88,"")</f>
        <v/>
      </c>
      <c r="B87" t="str">
        <f t="array" ref="B87">IF(ROWS($A$1:A87)&gt;COUNT($A$1:$A$200),"",INDEX($A$1:$A$200,SMALL(IF($A$1:$A$200&lt;&gt;"",ROW($A$1:$A$200)-ROW($A$1)+1),ROWS($B$1:B87))))</f>
        <v/>
      </c>
    </row>
    <row r="88" spans="1:2" x14ac:dyDescent="0.25">
      <c r="A88" t="str">
        <f>IF(AND(Sheet1!B89&lt;&gt;"",COUNTIF(Sheet1!$B$2:B89,Sheet1!B89:B89)=1),Sheet1!B89,"")</f>
        <v/>
      </c>
      <c r="B88" t="str">
        <f t="array" ref="B88">IF(ROWS($A$1:A88)&gt;COUNT($A$1:$A$200),"",INDEX($A$1:$A$200,SMALL(IF($A$1:$A$200&lt;&gt;"",ROW($A$1:$A$200)-ROW($A$1)+1),ROWS($B$1:B88))))</f>
        <v/>
      </c>
    </row>
    <row r="89" spans="1:2" x14ac:dyDescent="0.25">
      <c r="A89" t="str">
        <f>IF(AND(Sheet1!B90&lt;&gt;"",COUNTIF(Sheet1!$B$2:B90,Sheet1!B90:B90)=1),Sheet1!B90,"")</f>
        <v/>
      </c>
      <c r="B89" t="str">
        <f t="array" ref="B89">IF(ROWS($A$1:A89)&gt;COUNT($A$1:$A$200),"",INDEX($A$1:$A$200,SMALL(IF($A$1:$A$200&lt;&gt;"",ROW($A$1:$A$200)-ROW($A$1)+1),ROWS($B$1:B89))))</f>
        <v/>
      </c>
    </row>
    <row r="90" spans="1:2" x14ac:dyDescent="0.25">
      <c r="A90" t="str">
        <f>IF(AND(Sheet1!B91&lt;&gt;"",COUNTIF(Sheet1!$B$2:B91,Sheet1!B91:B91)=1),Sheet1!B91,"")</f>
        <v/>
      </c>
      <c r="B90" t="str">
        <f t="array" ref="B90">IF(ROWS($A$1:A90)&gt;COUNT($A$1:$A$200),"",INDEX($A$1:$A$200,SMALL(IF($A$1:$A$200&lt;&gt;"",ROW($A$1:$A$200)-ROW($A$1)+1),ROWS($B$1:B90))))</f>
        <v/>
      </c>
    </row>
    <row r="91" spans="1:2" x14ac:dyDescent="0.25">
      <c r="A91" t="str">
        <f>IF(AND(Sheet1!B92&lt;&gt;"",COUNTIF(Sheet1!$B$2:B92,Sheet1!B92:B92)=1),Sheet1!B92,"")</f>
        <v/>
      </c>
      <c r="B91" t="str">
        <f t="array" ref="B91">IF(ROWS($A$1:A91)&gt;COUNT($A$1:$A$200),"",INDEX($A$1:$A$200,SMALL(IF($A$1:$A$200&lt;&gt;"",ROW($A$1:$A$200)-ROW($A$1)+1),ROWS($B$1:B91))))</f>
        <v/>
      </c>
    </row>
    <row r="92" spans="1:2" x14ac:dyDescent="0.25">
      <c r="A92" t="str">
        <f>IF(AND(Sheet1!B93&lt;&gt;"",COUNTIF(Sheet1!$B$2:B93,Sheet1!B93:B93)=1),Sheet1!B93,"")</f>
        <v/>
      </c>
      <c r="B92" t="str">
        <f t="array" ref="B92">IF(ROWS($A$1:A92)&gt;COUNT($A$1:$A$200),"",INDEX($A$1:$A$200,SMALL(IF($A$1:$A$200&lt;&gt;"",ROW($A$1:$A$200)-ROW($A$1)+1),ROWS($B$1:B92))))</f>
        <v/>
      </c>
    </row>
    <row r="93" spans="1:2" x14ac:dyDescent="0.25">
      <c r="A93" t="str">
        <f>IF(AND(Sheet1!B94&lt;&gt;"",COUNTIF(Sheet1!$B$2:B94,Sheet1!B94:B94)=1),Sheet1!B94,"")</f>
        <v/>
      </c>
      <c r="B93" t="str">
        <f t="array" ref="B93">IF(ROWS($A$1:A93)&gt;COUNT($A$1:$A$200),"",INDEX($A$1:$A$200,SMALL(IF($A$1:$A$200&lt;&gt;"",ROW($A$1:$A$200)-ROW($A$1)+1),ROWS($B$1:B93))))</f>
        <v/>
      </c>
    </row>
    <row r="94" spans="1:2" x14ac:dyDescent="0.25">
      <c r="A94" t="str">
        <f>IF(AND(Sheet1!B95&lt;&gt;"",COUNTIF(Sheet1!$B$2:B95,Sheet1!B95:B95)=1),Sheet1!B95,"")</f>
        <v/>
      </c>
      <c r="B94" t="str">
        <f t="array" ref="B94">IF(ROWS($A$1:A94)&gt;COUNT($A$1:$A$200),"",INDEX($A$1:$A$200,SMALL(IF($A$1:$A$200&lt;&gt;"",ROW($A$1:$A$200)-ROW($A$1)+1),ROWS($B$1:B94))))</f>
        <v/>
      </c>
    </row>
    <row r="95" spans="1:2" x14ac:dyDescent="0.25">
      <c r="A95" t="str">
        <f>IF(AND(Sheet1!B96&lt;&gt;"",COUNTIF(Sheet1!$B$2:B96,Sheet1!B96:B96)=1),Sheet1!B96,"")</f>
        <v/>
      </c>
      <c r="B95" t="str">
        <f t="array" ref="B95">IF(ROWS($A$1:A95)&gt;COUNT($A$1:$A$200),"",INDEX($A$1:$A$200,SMALL(IF($A$1:$A$200&lt;&gt;"",ROW($A$1:$A$200)-ROW($A$1)+1),ROWS($B$1:B95))))</f>
        <v/>
      </c>
    </row>
    <row r="96" spans="1:2" x14ac:dyDescent="0.25">
      <c r="A96" t="str">
        <f>IF(AND(Sheet1!B97&lt;&gt;"",COUNTIF(Sheet1!$B$2:B97,Sheet1!B97:B97)=1),Sheet1!B97,"")</f>
        <v/>
      </c>
      <c r="B96" t="str">
        <f t="array" ref="B96">IF(ROWS($A$1:A96)&gt;COUNT($A$1:$A$200),"",INDEX($A$1:$A$200,SMALL(IF($A$1:$A$200&lt;&gt;"",ROW($A$1:$A$200)-ROW($A$1)+1),ROWS($B$1:B96))))</f>
        <v/>
      </c>
    </row>
    <row r="97" spans="1:2" x14ac:dyDescent="0.25">
      <c r="A97" t="str">
        <f>IF(AND(Sheet1!B98&lt;&gt;"",COUNTIF(Sheet1!$B$2:B98,Sheet1!B98:B98)=1),Sheet1!B98,"")</f>
        <v/>
      </c>
      <c r="B97" t="str">
        <f t="array" ref="B97">IF(ROWS($A$1:A97)&gt;COUNT($A$1:$A$200),"",INDEX($A$1:$A$200,SMALL(IF($A$1:$A$200&lt;&gt;"",ROW($A$1:$A$200)-ROW($A$1)+1),ROWS($B$1:B97))))</f>
        <v/>
      </c>
    </row>
    <row r="98" spans="1:2" x14ac:dyDescent="0.25">
      <c r="A98" t="str">
        <f>IF(AND(Sheet1!B99&lt;&gt;"",COUNTIF(Sheet1!$B$2:B99,Sheet1!B99:B99)=1),Sheet1!B99,"")</f>
        <v/>
      </c>
      <c r="B98" t="str">
        <f t="array" ref="B98">IF(ROWS($A$1:A98)&gt;COUNT($A$1:$A$200),"",INDEX($A$1:$A$200,SMALL(IF($A$1:$A$200&lt;&gt;"",ROW($A$1:$A$200)-ROW($A$1)+1),ROWS($B$1:B98))))</f>
        <v/>
      </c>
    </row>
    <row r="99" spans="1:2" x14ac:dyDescent="0.25">
      <c r="A99" t="str">
        <f>IF(AND(Sheet1!B100&lt;&gt;"",COUNTIF(Sheet1!$B$2:B100,Sheet1!B100:B100)=1),Sheet1!B100,"")</f>
        <v/>
      </c>
      <c r="B99" t="str">
        <f t="array" ref="B99">IF(ROWS($A$1:A99)&gt;COUNT($A$1:$A$200),"",INDEX($A$1:$A$200,SMALL(IF($A$1:$A$200&lt;&gt;"",ROW($A$1:$A$200)-ROW($A$1)+1),ROWS($B$1:B99))))</f>
        <v/>
      </c>
    </row>
    <row r="100" spans="1:2" x14ac:dyDescent="0.25">
      <c r="A100" t="str">
        <f>IF(AND(Sheet1!B101&lt;&gt;"",COUNTIF(Sheet1!$B$2:B101,Sheet1!B101:B101)=1),Sheet1!B101,"")</f>
        <v/>
      </c>
      <c r="B100" t="str">
        <f t="array" ref="B100">IF(ROWS($A$1:A100)&gt;COUNT($A$1:$A$200),"",INDEX($A$1:$A$200,SMALL(IF($A$1:$A$200&lt;&gt;"",ROW($A$1:$A$200)-ROW($A$1)+1),ROWS($B$1:B100))))</f>
        <v/>
      </c>
    </row>
    <row r="101" spans="1:2" x14ac:dyDescent="0.25">
      <c r="A101" t="str">
        <f>IF(AND(Sheet1!B102&lt;&gt;"",COUNTIF(Sheet1!$B$2:B102,Sheet1!B102:B102)=1),Sheet1!B102,"")</f>
        <v/>
      </c>
      <c r="B101" t="str">
        <f t="array" ref="B101">IF(ROWS($A$1:A101)&gt;COUNT($A$1:$A$200),"",INDEX($A$1:$A$200,SMALL(IF($A$1:$A$200&lt;&gt;"",ROW($A$1:$A$200)-ROW($A$1)+1),ROWS($B$1:B101))))</f>
        <v/>
      </c>
    </row>
    <row r="102" spans="1:2" x14ac:dyDescent="0.25">
      <c r="A102" t="str">
        <f>IF(AND(Sheet1!B103&lt;&gt;"",COUNTIF(Sheet1!$B$2:B103,Sheet1!B103:B103)=1),Sheet1!B103,"")</f>
        <v/>
      </c>
      <c r="B102" t="str">
        <f t="array" ref="B102">IF(ROWS($A$1:A102)&gt;COUNT($A$1:$A$200),"",INDEX($A$1:$A$200,SMALL(IF($A$1:$A$200&lt;&gt;"",ROW($A$1:$A$200)-ROW($A$1)+1),ROWS($B$1:B102))))</f>
        <v/>
      </c>
    </row>
    <row r="103" spans="1:2" x14ac:dyDescent="0.25">
      <c r="A103" t="str">
        <f>IF(AND(Sheet1!B104&lt;&gt;"",COUNTIF(Sheet1!$B$2:B104,Sheet1!B104:B104)=1),Sheet1!B104,"")</f>
        <v/>
      </c>
      <c r="B103" t="str">
        <f t="array" ref="B103">IF(ROWS($A$1:A103)&gt;COUNT($A$1:$A$200),"",INDEX($A$1:$A$200,SMALL(IF($A$1:$A$200&lt;&gt;"",ROW($A$1:$A$200)-ROW($A$1)+1),ROWS($B$1:B103))))</f>
        <v/>
      </c>
    </row>
    <row r="104" spans="1:2" x14ac:dyDescent="0.25">
      <c r="A104" t="str">
        <f>IF(AND(Sheet1!B105&lt;&gt;"",COUNTIF(Sheet1!$B$2:B105,Sheet1!B105:B105)=1),Sheet1!B105,"")</f>
        <v/>
      </c>
      <c r="B104" t="str">
        <f t="array" ref="B104">IF(ROWS($A$1:A104)&gt;COUNT($A$1:$A$200),"",INDEX($A$1:$A$200,SMALL(IF($A$1:$A$200&lt;&gt;"",ROW($A$1:$A$200)-ROW($A$1)+1),ROWS($B$1:B104))))</f>
        <v/>
      </c>
    </row>
    <row r="105" spans="1:2" x14ac:dyDescent="0.25">
      <c r="A105" t="str">
        <f>IF(AND(Sheet1!B106&lt;&gt;"",COUNTIF(Sheet1!$B$2:B106,Sheet1!B106:B106)=1),Sheet1!B106,"")</f>
        <v/>
      </c>
      <c r="B105" t="str">
        <f t="array" ref="B105">IF(ROWS($A$1:A105)&gt;COUNT($A$1:$A$200),"",INDEX($A$1:$A$200,SMALL(IF($A$1:$A$200&lt;&gt;"",ROW($A$1:$A$200)-ROW($A$1)+1),ROWS($B$1:B105))))</f>
        <v/>
      </c>
    </row>
    <row r="106" spans="1:2" x14ac:dyDescent="0.25">
      <c r="A106" t="str">
        <f>IF(AND(Sheet1!B107&lt;&gt;"",COUNTIF(Sheet1!$B$2:B107,Sheet1!B107:B107)=1),Sheet1!B107,"")</f>
        <v/>
      </c>
      <c r="B106" t="str">
        <f t="array" ref="B106">IF(ROWS($A$1:A106)&gt;COUNT($A$1:$A$200),"",INDEX($A$1:$A$200,SMALL(IF($A$1:$A$200&lt;&gt;"",ROW($A$1:$A$200)-ROW($A$1)+1),ROWS($B$1:B106))))</f>
        <v/>
      </c>
    </row>
    <row r="107" spans="1:2" x14ac:dyDescent="0.25">
      <c r="A107" t="str">
        <f>IF(AND(Sheet1!B108&lt;&gt;"",COUNTIF(Sheet1!$B$2:B108,Sheet1!B108:B108)=1),Sheet1!B108,"")</f>
        <v/>
      </c>
      <c r="B107" t="str">
        <f t="array" ref="B107">IF(ROWS($A$1:A107)&gt;COUNT($A$1:$A$200),"",INDEX($A$1:$A$200,SMALL(IF($A$1:$A$200&lt;&gt;"",ROW($A$1:$A$200)-ROW($A$1)+1),ROWS($B$1:B107))))</f>
        <v/>
      </c>
    </row>
    <row r="108" spans="1:2" x14ac:dyDescent="0.25">
      <c r="A108" t="str">
        <f>IF(AND(Sheet1!B109&lt;&gt;"",COUNTIF(Sheet1!$B$2:B109,Sheet1!B109:B109)=1),Sheet1!B109,"")</f>
        <v/>
      </c>
      <c r="B108" t="str">
        <f t="array" ref="B108">IF(ROWS($A$1:A108)&gt;COUNT($A$1:$A$200),"",INDEX($A$1:$A$200,SMALL(IF($A$1:$A$200&lt;&gt;"",ROW($A$1:$A$200)-ROW($A$1)+1),ROWS($B$1:B108))))</f>
        <v/>
      </c>
    </row>
    <row r="109" spans="1:2" x14ac:dyDescent="0.25">
      <c r="A109" t="str">
        <f>IF(AND(Sheet1!B110&lt;&gt;"",COUNTIF(Sheet1!$B$2:B110,Sheet1!B110:B110)=1),Sheet1!B110,"")</f>
        <v/>
      </c>
      <c r="B109" t="str">
        <f t="array" ref="B109">IF(ROWS($A$1:A109)&gt;COUNT($A$1:$A$200),"",INDEX($A$1:$A$200,SMALL(IF($A$1:$A$200&lt;&gt;"",ROW($A$1:$A$200)-ROW($A$1)+1),ROWS($B$1:B109))))</f>
        <v/>
      </c>
    </row>
    <row r="110" spans="1:2" x14ac:dyDescent="0.25">
      <c r="A110" t="str">
        <f>IF(AND(Sheet1!B111&lt;&gt;"",COUNTIF(Sheet1!$B$2:B111,Sheet1!B111:B111)=1),Sheet1!B111,"")</f>
        <v/>
      </c>
      <c r="B110" t="str">
        <f t="array" ref="B110">IF(ROWS($A$1:A110)&gt;COUNT($A$1:$A$200),"",INDEX($A$1:$A$200,SMALL(IF($A$1:$A$200&lt;&gt;"",ROW($A$1:$A$200)-ROW($A$1)+1),ROWS($B$1:B110))))</f>
        <v/>
      </c>
    </row>
    <row r="111" spans="1:2" x14ac:dyDescent="0.25">
      <c r="A111" t="str">
        <f>IF(AND(Sheet1!B112&lt;&gt;"",COUNTIF(Sheet1!$B$2:B112,Sheet1!B112:B112)=1),Sheet1!B112,"")</f>
        <v/>
      </c>
      <c r="B111" t="str">
        <f t="array" ref="B111">IF(ROWS($A$1:A111)&gt;COUNT($A$1:$A$200),"",INDEX($A$1:$A$200,SMALL(IF($A$1:$A$200&lt;&gt;"",ROW($A$1:$A$200)-ROW($A$1)+1),ROWS($B$1:B111))))</f>
        <v/>
      </c>
    </row>
    <row r="112" spans="1:2" x14ac:dyDescent="0.25">
      <c r="A112" t="str">
        <f>IF(AND(Sheet1!B113&lt;&gt;"",COUNTIF(Sheet1!$B$2:B113,Sheet1!B113:B113)=1),Sheet1!B113,"")</f>
        <v/>
      </c>
      <c r="B112" t="str">
        <f t="array" ref="B112">IF(ROWS($A$1:A112)&gt;COUNT($A$1:$A$200),"",INDEX($A$1:$A$200,SMALL(IF($A$1:$A$200&lt;&gt;"",ROW($A$1:$A$200)-ROW($A$1)+1),ROWS($B$1:B112))))</f>
        <v/>
      </c>
    </row>
    <row r="113" spans="1:2" x14ac:dyDescent="0.25">
      <c r="A113" t="str">
        <f>IF(AND(Sheet1!B114&lt;&gt;"",COUNTIF(Sheet1!$B$2:B114,Sheet1!B114:B114)=1),Sheet1!B114,"")</f>
        <v/>
      </c>
      <c r="B113" t="str">
        <f t="array" ref="B113">IF(ROWS($A$1:A113)&gt;COUNT($A$1:$A$200),"",INDEX($A$1:$A$200,SMALL(IF($A$1:$A$200&lt;&gt;"",ROW($A$1:$A$200)-ROW($A$1)+1),ROWS($B$1:B113))))</f>
        <v/>
      </c>
    </row>
    <row r="114" spans="1:2" x14ac:dyDescent="0.25">
      <c r="A114" t="str">
        <f>IF(AND(Sheet1!B115&lt;&gt;"",COUNTIF(Sheet1!$B$2:B115,Sheet1!B115:B115)=1),Sheet1!B115,"")</f>
        <v/>
      </c>
      <c r="B114" t="str">
        <f t="array" ref="B114">IF(ROWS($A$1:A114)&gt;COUNT($A$1:$A$200),"",INDEX($A$1:$A$200,SMALL(IF($A$1:$A$200&lt;&gt;"",ROW($A$1:$A$200)-ROW($A$1)+1),ROWS($B$1:B114))))</f>
        <v/>
      </c>
    </row>
    <row r="115" spans="1:2" x14ac:dyDescent="0.25">
      <c r="A115" t="str">
        <f>IF(AND(Sheet1!B116&lt;&gt;"",COUNTIF(Sheet1!$B$2:B116,Sheet1!B116:B116)=1),Sheet1!B116,"")</f>
        <v/>
      </c>
      <c r="B115" t="str">
        <f t="array" ref="B115">IF(ROWS($A$1:A115)&gt;COUNT($A$1:$A$200),"",INDEX($A$1:$A$200,SMALL(IF($A$1:$A$200&lt;&gt;"",ROW($A$1:$A$200)-ROW($A$1)+1),ROWS($B$1:B115))))</f>
        <v/>
      </c>
    </row>
    <row r="116" spans="1:2" x14ac:dyDescent="0.25">
      <c r="A116" t="str">
        <f>IF(AND(Sheet1!B117&lt;&gt;"",COUNTIF(Sheet1!$B$2:B117,Sheet1!B117:B117)=1),Sheet1!B117,"")</f>
        <v/>
      </c>
      <c r="B116" t="str">
        <f t="array" ref="B116">IF(ROWS($A$1:A116)&gt;COUNT($A$1:$A$200),"",INDEX($A$1:$A$200,SMALL(IF($A$1:$A$200&lt;&gt;"",ROW($A$1:$A$200)-ROW($A$1)+1),ROWS($B$1:B116))))</f>
        <v/>
      </c>
    </row>
    <row r="117" spans="1:2" x14ac:dyDescent="0.25">
      <c r="A117" t="str">
        <f>IF(AND(Sheet1!B118&lt;&gt;"",COUNTIF(Sheet1!$B$2:B118,Sheet1!B118:B118)=1),Sheet1!B118,"")</f>
        <v/>
      </c>
      <c r="B117" t="str">
        <f t="array" ref="B117">IF(ROWS($A$1:A117)&gt;COUNT($A$1:$A$200),"",INDEX($A$1:$A$200,SMALL(IF($A$1:$A$200&lt;&gt;"",ROW($A$1:$A$200)-ROW($A$1)+1),ROWS($B$1:B117))))</f>
        <v/>
      </c>
    </row>
    <row r="118" spans="1:2" x14ac:dyDescent="0.25">
      <c r="A118" t="str">
        <f>IF(AND(Sheet1!B119&lt;&gt;"",COUNTIF(Sheet1!$B$2:B119,Sheet1!B119:B119)=1),Sheet1!B119,"")</f>
        <v/>
      </c>
      <c r="B118" t="str">
        <f t="array" ref="B118">IF(ROWS($A$1:A118)&gt;COUNT($A$1:$A$200),"",INDEX($A$1:$A$200,SMALL(IF($A$1:$A$200&lt;&gt;"",ROW($A$1:$A$200)-ROW($A$1)+1),ROWS($B$1:B118))))</f>
        <v/>
      </c>
    </row>
    <row r="119" spans="1:2" x14ac:dyDescent="0.25">
      <c r="A119" t="str">
        <f>IF(AND(Sheet1!B120&lt;&gt;"",COUNTIF(Sheet1!$B$2:B120,Sheet1!B120:B120)=1),Sheet1!B120,"")</f>
        <v/>
      </c>
      <c r="B119" t="str">
        <f t="array" ref="B119">IF(ROWS($A$1:A119)&gt;COUNT($A$1:$A$200),"",INDEX($A$1:$A$200,SMALL(IF($A$1:$A$200&lt;&gt;"",ROW($A$1:$A$200)-ROW($A$1)+1),ROWS($B$1:B119))))</f>
        <v/>
      </c>
    </row>
    <row r="120" spans="1:2" x14ac:dyDescent="0.25">
      <c r="A120" t="str">
        <f>IF(AND(Sheet1!B121&lt;&gt;"",COUNTIF(Sheet1!$B$2:B121,Sheet1!B121:B121)=1),Sheet1!B121,"")</f>
        <v/>
      </c>
      <c r="B120" t="str">
        <f t="array" ref="B120">IF(ROWS($A$1:A120)&gt;COUNT($A$1:$A$200),"",INDEX($A$1:$A$200,SMALL(IF($A$1:$A$200&lt;&gt;"",ROW($A$1:$A$200)-ROW($A$1)+1),ROWS($B$1:B120))))</f>
        <v/>
      </c>
    </row>
    <row r="121" spans="1:2" x14ac:dyDescent="0.25">
      <c r="A121" t="str">
        <f>IF(AND(Sheet1!B122&lt;&gt;"",COUNTIF(Sheet1!$B$2:B122,Sheet1!B122:B122)=1),Sheet1!B122,"")</f>
        <v/>
      </c>
      <c r="B121" t="str">
        <f t="array" ref="B121">IF(ROWS($A$1:A121)&gt;COUNT($A$1:$A$200),"",INDEX($A$1:$A$200,SMALL(IF($A$1:$A$200&lt;&gt;"",ROW($A$1:$A$200)-ROW($A$1)+1),ROWS($B$1:B121))))</f>
        <v/>
      </c>
    </row>
    <row r="122" spans="1:2" x14ac:dyDescent="0.25">
      <c r="A122" t="str">
        <f>IF(AND(Sheet1!B123&lt;&gt;"",COUNTIF(Sheet1!$B$2:B123,Sheet1!B123:B123)=1),Sheet1!B123,"")</f>
        <v/>
      </c>
      <c r="B122" t="str">
        <f t="array" ref="B122">IF(ROWS($A$1:A122)&gt;COUNT($A$1:$A$200),"",INDEX($A$1:$A$200,SMALL(IF($A$1:$A$200&lt;&gt;"",ROW($A$1:$A$200)-ROW($A$1)+1),ROWS($B$1:B122))))</f>
        <v/>
      </c>
    </row>
    <row r="123" spans="1:2" x14ac:dyDescent="0.25">
      <c r="A123" t="str">
        <f>IF(AND(Sheet1!B124&lt;&gt;"",COUNTIF(Sheet1!$B$2:B124,Sheet1!B124:B124)=1),Sheet1!B124,"")</f>
        <v/>
      </c>
      <c r="B123" t="str">
        <f t="array" ref="B123">IF(ROWS($A$1:A123)&gt;COUNT($A$1:$A$200),"",INDEX($A$1:$A$200,SMALL(IF($A$1:$A$200&lt;&gt;"",ROW($A$1:$A$200)-ROW($A$1)+1),ROWS($B$1:B123))))</f>
        <v/>
      </c>
    </row>
    <row r="124" spans="1:2" x14ac:dyDescent="0.25">
      <c r="A124" t="str">
        <f>IF(AND(Sheet1!B125&lt;&gt;"",COUNTIF(Sheet1!$B$2:B125,Sheet1!B125:B125)=1),Sheet1!B125,"")</f>
        <v/>
      </c>
      <c r="B124" t="str">
        <f t="array" ref="B124">IF(ROWS($A$1:A124)&gt;COUNT($A$1:$A$200),"",INDEX($A$1:$A$200,SMALL(IF($A$1:$A$200&lt;&gt;"",ROW($A$1:$A$200)-ROW($A$1)+1),ROWS($B$1:B124))))</f>
        <v/>
      </c>
    </row>
    <row r="125" spans="1:2" x14ac:dyDescent="0.25">
      <c r="A125" t="str">
        <f>IF(AND(Sheet1!B126&lt;&gt;"",COUNTIF(Sheet1!$B$2:B126,Sheet1!B126:B126)=1),Sheet1!B126,"")</f>
        <v/>
      </c>
      <c r="B125" t="str">
        <f t="array" ref="B125">IF(ROWS($A$1:A125)&gt;COUNT($A$1:$A$200),"",INDEX($A$1:$A$200,SMALL(IF($A$1:$A$200&lt;&gt;"",ROW($A$1:$A$200)-ROW($A$1)+1),ROWS($B$1:B125))))</f>
        <v/>
      </c>
    </row>
    <row r="126" spans="1:2" x14ac:dyDescent="0.25">
      <c r="A126" t="str">
        <f>IF(AND(Sheet1!B127&lt;&gt;"",COUNTIF(Sheet1!$B$2:B127,Sheet1!B127:B127)=1),Sheet1!B127,"")</f>
        <v/>
      </c>
      <c r="B126" t="str">
        <f t="array" ref="B126">IF(ROWS($A$1:A126)&gt;COUNT($A$1:$A$200),"",INDEX($A$1:$A$200,SMALL(IF($A$1:$A$200&lt;&gt;"",ROW($A$1:$A$200)-ROW($A$1)+1),ROWS($B$1:B126))))</f>
        <v/>
      </c>
    </row>
    <row r="127" spans="1:2" x14ac:dyDescent="0.25">
      <c r="A127" t="str">
        <f>IF(AND(Sheet1!B128&lt;&gt;"",COUNTIF(Sheet1!$B$2:B128,Sheet1!B128:B128)=1),Sheet1!B128,"")</f>
        <v/>
      </c>
      <c r="B127" t="str">
        <f t="array" ref="B127">IF(ROWS($A$1:A127)&gt;COUNT($A$1:$A$200),"",INDEX($A$1:$A$200,SMALL(IF($A$1:$A$200&lt;&gt;"",ROW($A$1:$A$200)-ROW($A$1)+1),ROWS($B$1:B127))))</f>
        <v/>
      </c>
    </row>
    <row r="128" spans="1:2" x14ac:dyDescent="0.25">
      <c r="A128" t="str">
        <f>IF(AND(Sheet1!B129&lt;&gt;"",COUNTIF(Sheet1!$B$2:B129,Sheet1!B129:B129)=1),Sheet1!B129,"")</f>
        <v/>
      </c>
      <c r="B128" t="str">
        <f t="array" ref="B128">IF(ROWS($A$1:A128)&gt;COUNT($A$1:$A$200),"",INDEX($A$1:$A$200,SMALL(IF($A$1:$A$200&lt;&gt;"",ROW($A$1:$A$200)-ROW($A$1)+1),ROWS($B$1:B128))))</f>
        <v/>
      </c>
    </row>
    <row r="129" spans="1:2" x14ac:dyDescent="0.25">
      <c r="A129" t="str">
        <f>IF(AND(Sheet1!B130&lt;&gt;"",COUNTIF(Sheet1!$B$2:B130,Sheet1!B130:B130)=1),Sheet1!B130,"")</f>
        <v/>
      </c>
      <c r="B129" t="str">
        <f t="array" ref="B129">IF(ROWS($A$1:A129)&gt;COUNT($A$1:$A$200),"",INDEX($A$1:$A$200,SMALL(IF($A$1:$A$200&lt;&gt;"",ROW($A$1:$A$200)-ROW($A$1)+1),ROWS($B$1:B129))))</f>
        <v/>
      </c>
    </row>
    <row r="130" spans="1:2" x14ac:dyDescent="0.25">
      <c r="A130" t="str">
        <f>IF(AND(Sheet1!B131&lt;&gt;"",COUNTIF(Sheet1!$B$2:B131,Sheet1!B131:B131)=1),Sheet1!B131,"")</f>
        <v/>
      </c>
      <c r="B130" t="str">
        <f t="array" ref="B130">IF(ROWS($A$1:A130)&gt;COUNT($A$1:$A$200),"",INDEX($A$1:$A$200,SMALL(IF($A$1:$A$200&lt;&gt;"",ROW($A$1:$A$200)-ROW($A$1)+1),ROWS($B$1:B130))))</f>
        <v/>
      </c>
    </row>
    <row r="131" spans="1:2" x14ac:dyDescent="0.25">
      <c r="A131" t="str">
        <f>IF(AND(Sheet1!B132&lt;&gt;"",COUNTIF(Sheet1!$B$2:B132,Sheet1!B132:B132)=1),Sheet1!B132,"")</f>
        <v/>
      </c>
      <c r="B131" t="str">
        <f t="array" ref="B131">IF(ROWS($A$1:A131)&gt;COUNT($A$1:$A$200),"",INDEX($A$1:$A$200,SMALL(IF($A$1:$A$200&lt;&gt;"",ROW($A$1:$A$200)-ROW($A$1)+1),ROWS($B$1:B131))))</f>
        <v/>
      </c>
    </row>
    <row r="132" spans="1:2" x14ac:dyDescent="0.25">
      <c r="A132" t="str">
        <f>IF(AND(Sheet1!B133&lt;&gt;"",COUNTIF(Sheet1!$B$2:B133,Sheet1!B133:B133)=1),Sheet1!B133,"")</f>
        <v/>
      </c>
      <c r="B132" t="str">
        <f t="array" ref="B132">IF(ROWS($A$1:A132)&gt;COUNT($A$1:$A$200),"",INDEX($A$1:$A$200,SMALL(IF($A$1:$A$200&lt;&gt;"",ROW($A$1:$A$200)-ROW($A$1)+1),ROWS($B$1:B132))))</f>
        <v/>
      </c>
    </row>
    <row r="133" spans="1:2" x14ac:dyDescent="0.25">
      <c r="A133" t="str">
        <f>IF(AND(Sheet1!B134&lt;&gt;"",COUNTIF(Sheet1!$B$2:B134,Sheet1!B134:B134)=1),Sheet1!B134,"")</f>
        <v/>
      </c>
      <c r="B133" t="str">
        <f t="array" ref="B133">IF(ROWS($A$1:A133)&gt;COUNT($A$1:$A$200),"",INDEX($A$1:$A$200,SMALL(IF($A$1:$A$200&lt;&gt;"",ROW($A$1:$A$200)-ROW($A$1)+1),ROWS($B$1:B133))))</f>
        <v/>
      </c>
    </row>
    <row r="134" spans="1:2" x14ac:dyDescent="0.25">
      <c r="A134" t="str">
        <f>IF(AND(Sheet1!B135&lt;&gt;"",COUNTIF(Sheet1!$B$2:B135,Sheet1!B135:B135)=1),Sheet1!B135,"")</f>
        <v/>
      </c>
      <c r="B134" t="str">
        <f t="array" ref="B134">IF(ROWS($A$1:A134)&gt;COUNT($A$1:$A$200),"",INDEX($A$1:$A$200,SMALL(IF($A$1:$A$200&lt;&gt;"",ROW($A$1:$A$200)-ROW($A$1)+1),ROWS($B$1:B134))))</f>
        <v/>
      </c>
    </row>
    <row r="135" spans="1:2" x14ac:dyDescent="0.25">
      <c r="A135" t="str">
        <f>IF(AND(Sheet1!B136&lt;&gt;"",COUNTIF(Sheet1!$B$2:B136,Sheet1!B136:B136)=1),Sheet1!B136,"")</f>
        <v/>
      </c>
      <c r="B135" t="str">
        <f t="array" ref="B135">IF(ROWS($A$1:A135)&gt;COUNT($A$1:$A$200),"",INDEX($A$1:$A$200,SMALL(IF($A$1:$A$200&lt;&gt;"",ROW($A$1:$A$200)-ROW($A$1)+1),ROWS($B$1:B135))))</f>
        <v/>
      </c>
    </row>
    <row r="136" spans="1:2" x14ac:dyDescent="0.25">
      <c r="A136" t="str">
        <f>IF(AND(Sheet1!B137&lt;&gt;"",COUNTIF(Sheet1!$B$2:B137,Sheet1!B137:B137)=1),Sheet1!B137,"")</f>
        <v/>
      </c>
      <c r="B136" t="str">
        <f t="array" ref="B136">IF(ROWS($A$1:A136)&gt;COUNT($A$1:$A$200),"",INDEX($A$1:$A$200,SMALL(IF($A$1:$A$200&lt;&gt;"",ROW($A$1:$A$200)-ROW($A$1)+1),ROWS($B$1:B136))))</f>
        <v/>
      </c>
    </row>
    <row r="137" spans="1:2" x14ac:dyDescent="0.25">
      <c r="A137" t="str">
        <f>IF(AND(Sheet1!B138&lt;&gt;"",COUNTIF(Sheet1!$B$2:B138,Sheet1!B138:B138)=1),Sheet1!B138,"")</f>
        <v/>
      </c>
      <c r="B137" t="str">
        <f t="array" ref="B137">IF(ROWS($A$1:A137)&gt;COUNT($A$1:$A$200),"",INDEX($A$1:$A$200,SMALL(IF($A$1:$A$200&lt;&gt;"",ROW($A$1:$A$200)-ROW($A$1)+1),ROWS($B$1:B137))))</f>
        <v/>
      </c>
    </row>
    <row r="138" spans="1:2" x14ac:dyDescent="0.25">
      <c r="A138" t="str">
        <f>IF(AND(Sheet1!B139&lt;&gt;"",COUNTIF(Sheet1!$B$2:B139,Sheet1!B139:B139)=1),Sheet1!B139,"")</f>
        <v/>
      </c>
      <c r="B138" t="str">
        <f t="array" ref="B138">IF(ROWS($A$1:A138)&gt;COUNT($A$1:$A$200),"",INDEX($A$1:$A$200,SMALL(IF($A$1:$A$200&lt;&gt;"",ROW($A$1:$A$200)-ROW($A$1)+1),ROWS($B$1:B138))))</f>
        <v/>
      </c>
    </row>
    <row r="139" spans="1:2" x14ac:dyDescent="0.25">
      <c r="A139" t="str">
        <f>IF(AND(Sheet1!B140&lt;&gt;"",COUNTIF(Sheet1!$B$2:B140,Sheet1!B140:B140)=1),Sheet1!B140,"")</f>
        <v/>
      </c>
      <c r="B139" t="str">
        <f t="array" ref="B139">IF(ROWS($A$1:A139)&gt;COUNT($A$1:$A$200),"",INDEX($A$1:$A$200,SMALL(IF($A$1:$A$200&lt;&gt;"",ROW($A$1:$A$200)-ROW($A$1)+1),ROWS($B$1:B139))))</f>
        <v/>
      </c>
    </row>
    <row r="140" spans="1:2" x14ac:dyDescent="0.25">
      <c r="A140" t="str">
        <f>IF(AND(Sheet1!B141&lt;&gt;"",COUNTIF(Sheet1!$B$2:B141,Sheet1!B141:B141)=1),Sheet1!B141,"")</f>
        <v/>
      </c>
      <c r="B140" t="str">
        <f t="array" ref="B140">IF(ROWS($A$1:A140)&gt;COUNT($A$1:$A$200),"",INDEX($A$1:$A$200,SMALL(IF($A$1:$A$200&lt;&gt;"",ROW($A$1:$A$200)-ROW($A$1)+1),ROWS($B$1:B140))))</f>
        <v/>
      </c>
    </row>
    <row r="141" spans="1:2" x14ac:dyDescent="0.25">
      <c r="A141" t="str">
        <f>IF(AND(Sheet1!B142&lt;&gt;"",COUNTIF(Sheet1!$B$2:B142,Sheet1!B142:B142)=1),Sheet1!B142,"")</f>
        <v/>
      </c>
      <c r="B141" t="str">
        <f t="array" ref="B141">IF(ROWS($A$1:A141)&gt;COUNT($A$1:$A$200),"",INDEX($A$1:$A$200,SMALL(IF($A$1:$A$200&lt;&gt;"",ROW($A$1:$A$200)-ROW($A$1)+1),ROWS($B$1:B141))))</f>
        <v/>
      </c>
    </row>
    <row r="142" spans="1:2" x14ac:dyDescent="0.25">
      <c r="A142" t="str">
        <f>IF(AND(Sheet1!B143&lt;&gt;"",COUNTIF(Sheet1!$B$2:B143,Sheet1!B143:B143)=1),Sheet1!B143,"")</f>
        <v/>
      </c>
      <c r="B142" t="str">
        <f t="array" ref="B142">IF(ROWS($A$1:A142)&gt;COUNT($A$1:$A$200),"",INDEX($A$1:$A$200,SMALL(IF($A$1:$A$200&lt;&gt;"",ROW($A$1:$A$200)-ROW($A$1)+1),ROWS($B$1:B142))))</f>
        <v/>
      </c>
    </row>
    <row r="143" spans="1:2" x14ac:dyDescent="0.25">
      <c r="A143" t="str">
        <f>IF(AND(Sheet1!B144&lt;&gt;"",COUNTIF(Sheet1!$B$2:B144,Sheet1!B144:B144)=1),Sheet1!B144,"")</f>
        <v/>
      </c>
      <c r="B143" t="str">
        <f t="array" ref="B143">IF(ROWS($A$1:A143)&gt;COUNT($A$1:$A$200),"",INDEX($A$1:$A$200,SMALL(IF($A$1:$A$200&lt;&gt;"",ROW($A$1:$A$200)-ROW($A$1)+1),ROWS($B$1:B143))))</f>
        <v/>
      </c>
    </row>
    <row r="144" spans="1:2" x14ac:dyDescent="0.25">
      <c r="A144" t="str">
        <f>IF(AND(Sheet1!B145&lt;&gt;"",COUNTIF(Sheet1!$B$2:B145,Sheet1!B145:B145)=1),Sheet1!B145,"")</f>
        <v/>
      </c>
      <c r="B144" t="str">
        <f t="array" ref="B144">IF(ROWS($A$1:A144)&gt;COUNT($A$1:$A$200),"",INDEX($A$1:$A$200,SMALL(IF($A$1:$A$200&lt;&gt;"",ROW($A$1:$A$200)-ROW($A$1)+1),ROWS($B$1:B144))))</f>
        <v/>
      </c>
    </row>
    <row r="145" spans="1:2" x14ac:dyDescent="0.25">
      <c r="A145" t="str">
        <f>IF(AND(Sheet1!B146&lt;&gt;"",COUNTIF(Sheet1!$B$2:B146,Sheet1!B146:B146)=1),Sheet1!B146,"")</f>
        <v/>
      </c>
      <c r="B145" t="str">
        <f t="array" ref="B145">IF(ROWS($A$1:A145)&gt;COUNT($A$1:$A$200),"",INDEX($A$1:$A$200,SMALL(IF($A$1:$A$200&lt;&gt;"",ROW($A$1:$A$200)-ROW($A$1)+1),ROWS($B$1:B145))))</f>
        <v/>
      </c>
    </row>
    <row r="146" spans="1:2" x14ac:dyDescent="0.25">
      <c r="A146" t="str">
        <f>IF(AND(Sheet1!B147&lt;&gt;"",COUNTIF(Sheet1!$B$2:B147,Sheet1!B147:B147)=1),Sheet1!B147,"")</f>
        <v/>
      </c>
      <c r="B146" t="str">
        <f t="array" ref="B146">IF(ROWS($A$1:A146)&gt;COUNT($A$1:$A$200),"",INDEX($A$1:$A$200,SMALL(IF($A$1:$A$200&lt;&gt;"",ROW($A$1:$A$200)-ROW($A$1)+1),ROWS($B$1:B146))))</f>
        <v/>
      </c>
    </row>
    <row r="147" spans="1:2" x14ac:dyDescent="0.25">
      <c r="A147" t="str">
        <f>IF(AND(Sheet1!B148&lt;&gt;"",COUNTIF(Sheet1!$B$2:B148,Sheet1!B148:B148)=1),Sheet1!B148,"")</f>
        <v/>
      </c>
      <c r="B147" t="str">
        <f t="array" ref="B147">IF(ROWS($A$1:A147)&gt;COUNT($A$1:$A$200),"",INDEX($A$1:$A$200,SMALL(IF($A$1:$A$200&lt;&gt;"",ROW($A$1:$A$200)-ROW($A$1)+1),ROWS($B$1:B147))))</f>
        <v/>
      </c>
    </row>
    <row r="148" spans="1:2" x14ac:dyDescent="0.25">
      <c r="A148" t="str">
        <f>IF(AND(Sheet1!B149&lt;&gt;"",COUNTIF(Sheet1!$B$2:B149,Sheet1!B149:B149)=1),Sheet1!B149,"")</f>
        <v/>
      </c>
      <c r="B148" t="str">
        <f t="array" ref="B148">IF(ROWS($A$1:A148)&gt;COUNT($A$1:$A$200),"",INDEX($A$1:$A$200,SMALL(IF($A$1:$A$200&lt;&gt;"",ROW($A$1:$A$200)-ROW($A$1)+1),ROWS($B$1:B148))))</f>
        <v/>
      </c>
    </row>
    <row r="149" spans="1:2" x14ac:dyDescent="0.25">
      <c r="A149" t="str">
        <f>IF(AND(Sheet1!B150&lt;&gt;"",COUNTIF(Sheet1!$B$2:B150,Sheet1!B150:B150)=1),Sheet1!B150,"")</f>
        <v/>
      </c>
      <c r="B149" t="str">
        <f t="array" ref="B149">IF(ROWS($A$1:A149)&gt;COUNT($A$1:$A$200),"",INDEX($A$1:$A$200,SMALL(IF($A$1:$A$200&lt;&gt;"",ROW($A$1:$A$200)-ROW($A$1)+1),ROWS($B$1:B149))))</f>
        <v/>
      </c>
    </row>
    <row r="150" spans="1:2" x14ac:dyDescent="0.25">
      <c r="A150" t="str">
        <f>IF(AND(Sheet1!B151&lt;&gt;"",COUNTIF(Sheet1!$B$2:B151,Sheet1!B151:B151)=1),Sheet1!B151,"")</f>
        <v/>
      </c>
      <c r="B150" t="str">
        <f t="array" ref="B150">IF(ROWS($A$1:A150)&gt;COUNT($A$1:$A$200),"",INDEX($A$1:$A$200,SMALL(IF($A$1:$A$200&lt;&gt;"",ROW($A$1:$A$200)-ROW($A$1)+1),ROWS($B$1:B150))))</f>
        <v/>
      </c>
    </row>
    <row r="151" spans="1:2" x14ac:dyDescent="0.25">
      <c r="A151" t="str">
        <f>IF(AND(Sheet1!B152&lt;&gt;"",COUNTIF(Sheet1!$B$2:B152,Sheet1!B152:B152)=1),Sheet1!B152,"")</f>
        <v/>
      </c>
      <c r="B151" t="str">
        <f t="array" ref="B151">IF(ROWS($A$1:A151)&gt;COUNT($A$1:$A$200),"",INDEX($A$1:$A$200,SMALL(IF($A$1:$A$200&lt;&gt;"",ROW($A$1:$A$200)-ROW($A$1)+1),ROWS($B$1:B151))))</f>
        <v/>
      </c>
    </row>
    <row r="152" spans="1:2" x14ac:dyDescent="0.25">
      <c r="A152" t="str">
        <f>IF(AND(Sheet1!B153&lt;&gt;"",COUNTIF(Sheet1!$B$2:B153,Sheet1!B153:B153)=1),Sheet1!B153,"")</f>
        <v/>
      </c>
      <c r="B152" t="str">
        <f t="array" ref="B152">IF(ROWS($A$1:A152)&gt;COUNT($A$1:$A$200),"",INDEX($A$1:$A$200,SMALL(IF($A$1:$A$200&lt;&gt;"",ROW($A$1:$A$200)-ROW($A$1)+1),ROWS($B$1:B152))))</f>
        <v/>
      </c>
    </row>
    <row r="153" spans="1:2" x14ac:dyDescent="0.25">
      <c r="A153" t="str">
        <f>IF(AND(Sheet1!B154&lt;&gt;"",COUNTIF(Sheet1!$B$2:B154,Sheet1!B154:B154)=1),Sheet1!B154,"")</f>
        <v/>
      </c>
      <c r="B153" t="str">
        <f t="array" ref="B153">IF(ROWS($A$1:A153)&gt;COUNT($A$1:$A$200),"",INDEX($A$1:$A$200,SMALL(IF($A$1:$A$200&lt;&gt;"",ROW($A$1:$A$200)-ROW($A$1)+1),ROWS($B$1:B153))))</f>
        <v/>
      </c>
    </row>
    <row r="154" spans="1:2" x14ac:dyDescent="0.25">
      <c r="A154" t="str">
        <f>IF(AND(Sheet1!B155&lt;&gt;"",COUNTIF(Sheet1!$B$2:B155,Sheet1!B155:B155)=1),Sheet1!B155,"")</f>
        <v/>
      </c>
      <c r="B154" t="str">
        <f t="array" ref="B154">IF(ROWS($A$1:A154)&gt;COUNT($A$1:$A$200),"",INDEX($A$1:$A$200,SMALL(IF($A$1:$A$200&lt;&gt;"",ROW($A$1:$A$200)-ROW($A$1)+1),ROWS($B$1:B154))))</f>
        <v/>
      </c>
    </row>
    <row r="155" spans="1:2" x14ac:dyDescent="0.25">
      <c r="A155" t="str">
        <f>IF(AND(Sheet1!B156&lt;&gt;"",COUNTIF(Sheet1!$B$2:B156,Sheet1!B156:B156)=1),Sheet1!B156,"")</f>
        <v/>
      </c>
      <c r="B155" t="str">
        <f t="array" ref="B155">IF(ROWS($A$1:A155)&gt;COUNT($A$1:$A$200),"",INDEX($A$1:$A$200,SMALL(IF($A$1:$A$200&lt;&gt;"",ROW($A$1:$A$200)-ROW($A$1)+1),ROWS($B$1:B155))))</f>
        <v/>
      </c>
    </row>
    <row r="156" spans="1:2" x14ac:dyDescent="0.25">
      <c r="A156" t="str">
        <f>IF(AND(Sheet1!B157&lt;&gt;"",COUNTIF(Sheet1!$B$2:B157,Sheet1!B157:B157)=1),Sheet1!B157,"")</f>
        <v/>
      </c>
      <c r="B156" t="str">
        <f t="array" ref="B156">IF(ROWS($A$1:A156)&gt;COUNT($A$1:$A$200),"",INDEX($A$1:$A$200,SMALL(IF($A$1:$A$200&lt;&gt;"",ROW($A$1:$A$200)-ROW($A$1)+1),ROWS($B$1:B156))))</f>
        <v/>
      </c>
    </row>
    <row r="157" spans="1:2" x14ac:dyDescent="0.25">
      <c r="A157" t="str">
        <f>IF(AND(Sheet1!B158&lt;&gt;"",COUNTIF(Sheet1!$B$2:B158,Sheet1!B158:B158)=1),Sheet1!B158,"")</f>
        <v/>
      </c>
      <c r="B157" t="str">
        <f t="array" ref="B157">IF(ROWS($A$1:A157)&gt;COUNT($A$1:$A$200),"",INDEX($A$1:$A$200,SMALL(IF($A$1:$A$200&lt;&gt;"",ROW($A$1:$A$200)-ROW($A$1)+1),ROWS($B$1:B157))))</f>
        <v/>
      </c>
    </row>
    <row r="158" spans="1:2" x14ac:dyDescent="0.25">
      <c r="A158" t="str">
        <f>IF(AND(Sheet1!B159&lt;&gt;"",COUNTIF(Sheet1!$B$2:B159,Sheet1!B159:B159)=1),Sheet1!B159,"")</f>
        <v/>
      </c>
      <c r="B158" t="str">
        <f t="array" ref="B158">IF(ROWS($A$1:A158)&gt;COUNT($A$1:$A$200),"",INDEX($A$1:$A$200,SMALL(IF($A$1:$A$200&lt;&gt;"",ROW($A$1:$A$200)-ROW($A$1)+1),ROWS($B$1:B158))))</f>
        <v/>
      </c>
    </row>
    <row r="159" spans="1:2" x14ac:dyDescent="0.25">
      <c r="A159" t="str">
        <f>IF(AND(Sheet1!B160&lt;&gt;"",COUNTIF(Sheet1!$B$2:B160,Sheet1!B160:B160)=1),Sheet1!B160,"")</f>
        <v/>
      </c>
      <c r="B159" t="str">
        <f t="array" ref="B159">IF(ROWS($A$1:A159)&gt;COUNT($A$1:$A$200),"",INDEX($A$1:$A$200,SMALL(IF($A$1:$A$200&lt;&gt;"",ROW($A$1:$A$200)-ROW($A$1)+1),ROWS($B$1:B159))))</f>
        <v/>
      </c>
    </row>
    <row r="160" spans="1:2" x14ac:dyDescent="0.25">
      <c r="A160" t="str">
        <f>IF(AND(Sheet1!B161&lt;&gt;"",COUNTIF(Sheet1!$B$2:B161,Sheet1!B161:B161)=1),Sheet1!B161,"")</f>
        <v/>
      </c>
      <c r="B160" t="str">
        <f t="array" ref="B160">IF(ROWS($A$1:A160)&gt;COUNT($A$1:$A$200),"",INDEX($A$1:$A$200,SMALL(IF($A$1:$A$200&lt;&gt;"",ROW($A$1:$A$200)-ROW($A$1)+1),ROWS($B$1:B160))))</f>
        <v/>
      </c>
    </row>
    <row r="161" spans="1:2" x14ac:dyDescent="0.25">
      <c r="A161" t="str">
        <f>IF(AND(Sheet1!B162&lt;&gt;"",COUNTIF(Sheet1!$B$2:B162,Sheet1!B162:B162)=1),Sheet1!B162,"")</f>
        <v/>
      </c>
      <c r="B161" t="str">
        <f t="array" ref="B161">IF(ROWS($A$1:A161)&gt;COUNT($A$1:$A$200),"",INDEX($A$1:$A$200,SMALL(IF($A$1:$A$200&lt;&gt;"",ROW($A$1:$A$200)-ROW($A$1)+1),ROWS($B$1:B161))))</f>
        <v/>
      </c>
    </row>
    <row r="162" spans="1:2" x14ac:dyDescent="0.25">
      <c r="A162" t="str">
        <f>IF(AND(Sheet1!B163&lt;&gt;"",COUNTIF(Sheet1!$B$2:B163,Sheet1!B163:B163)=1),Sheet1!B163,"")</f>
        <v/>
      </c>
      <c r="B162" t="str">
        <f t="array" ref="B162">IF(ROWS($A$1:A162)&gt;COUNT($A$1:$A$200),"",INDEX($A$1:$A$200,SMALL(IF($A$1:$A$200&lt;&gt;"",ROW($A$1:$A$200)-ROW($A$1)+1),ROWS($B$1:B162))))</f>
        <v/>
      </c>
    </row>
    <row r="163" spans="1:2" x14ac:dyDescent="0.25">
      <c r="A163" t="str">
        <f>IF(AND(Sheet1!B164&lt;&gt;"",COUNTIF(Sheet1!$B$2:B164,Sheet1!B164:B164)=1),Sheet1!B164,"")</f>
        <v/>
      </c>
      <c r="B163" t="str">
        <f t="array" ref="B163">IF(ROWS($A$1:A163)&gt;COUNT($A$1:$A$200),"",INDEX($A$1:$A$200,SMALL(IF($A$1:$A$200&lt;&gt;"",ROW($A$1:$A$200)-ROW($A$1)+1),ROWS($B$1:B163))))</f>
        <v/>
      </c>
    </row>
    <row r="164" spans="1:2" x14ac:dyDescent="0.25">
      <c r="A164" t="str">
        <f>IF(AND(Sheet1!B165&lt;&gt;"",COUNTIF(Sheet1!$B$2:B165,Sheet1!B165:B165)=1),Sheet1!B165,"")</f>
        <v/>
      </c>
      <c r="B164" t="str">
        <f t="array" ref="B164">IF(ROWS($A$1:A164)&gt;COUNT($A$1:$A$200),"",INDEX($A$1:$A$200,SMALL(IF($A$1:$A$200&lt;&gt;"",ROW($A$1:$A$200)-ROW($A$1)+1),ROWS($B$1:B164))))</f>
        <v/>
      </c>
    </row>
    <row r="165" spans="1:2" x14ac:dyDescent="0.25">
      <c r="A165" t="str">
        <f>IF(AND(Sheet1!B166&lt;&gt;"",COUNTIF(Sheet1!$B$2:B166,Sheet1!B166:B166)=1),Sheet1!B166,"")</f>
        <v/>
      </c>
      <c r="B165" t="str">
        <f t="array" ref="B165">IF(ROWS($A$1:A165)&gt;COUNT($A$1:$A$200),"",INDEX($A$1:$A$200,SMALL(IF($A$1:$A$200&lt;&gt;"",ROW($A$1:$A$200)-ROW($A$1)+1),ROWS($B$1:B165))))</f>
        <v/>
      </c>
    </row>
    <row r="166" spans="1:2" x14ac:dyDescent="0.25">
      <c r="A166" t="str">
        <f>IF(AND(Sheet1!B167&lt;&gt;"",COUNTIF(Sheet1!$B$2:B167,Sheet1!B167:B167)=1),Sheet1!B167,"")</f>
        <v/>
      </c>
      <c r="B166" t="str">
        <f t="array" ref="B166">IF(ROWS($A$1:A166)&gt;COUNT($A$1:$A$200),"",INDEX($A$1:$A$200,SMALL(IF($A$1:$A$200&lt;&gt;"",ROW($A$1:$A$200)-ROW($A$1)+1),ROWS($B$1:B166))))</f>
        <v/>
      </c>
    </row>
    <row r="167" spans="1:2" x14ac:dyDescent="0.25">
      <c r="A167" t="str">
        <f>IF(AND(Sheet1!B168&lt;&gt;"",COUNTIF(Sheet1!$B$2:B168,Sheet1!B168:B168)=1),Sheet1!B168,"")</f>
        <v/>
      </c>
      <c r="B167" t="str">
        <f t="array" ref="B167">IF(ROWS($A$1:A167)&gt;COUNT($A$1:$A$200),"",INDEX($A$1:$A$200,SMALL(IF($A$1:$A$200&lt;&gt;"",ROW($A$1:$A$200)-ROW($A$1)+1),ROWS($B$1:B167))))</f>
        <v/>
      </c>
    </row>
    <row r="168" spans="1:2" x14ac:dyDescent="0.25">
      <c r="A168" t="str">
        <f>IF(AND(Sheet1!B169&lt;&gt;"",COUNTIF(Sheet1!$B$2:B169,Sheet1!B169:B169)=1),Sheet1!B169,"")</f>
        <v/>
      </c>
      <c r="B168" t="str">
        <f t="array" ref="B168">IF(ROWS($A$1:A168)&gt;COUNT($A$1:$A$200),"",INDEX($A$1:$A$200,SMALL(IF($A$1:$A$200&lt;&gt;"",ROW($A$1:$A$200)-ROW($A$1)+1),ROWS($B$1:B168))))</f>
        <v/>
      </c>
    </row>
    <row r="169" spans="1:2" x14ac:dyDescent="0.25">
      <c r="A169" t="str">
        <f>IF(AND(Sheet1!B170&lt;&gt;"",COUNTIF(Sheet1!$B$2:B170,Sheet1!B170:B170)=1),Sheet1!B170,"")</f>
        <v/>
      </c>
      <c r="B169" t="str">
        <f t="array" ref="B169">IF(ROWS($A$1:A169)&gt;COUNT($A$1:$A$200),"",INDEX($A$1:$A$200,SMALL(IF($A$1:$A$200&lt;&gt;"",ROW($A$1:$A$200)-ROW($A$1)+1),ROWS($B$1:B169))))</f>
        <v/>
      </c>
    </row>
    <row r="170" spans="1:2" x14ac:dyDescent="0.25">
      <c r="A170" t="str">
        <f>IF(AND(Sheet1!B171&lt;&gt;"",COUNTIF(Sheet1!$B$2:B171,Sheet1!B171:B171)=1),Sheet1!B171,"")</f>
        <v/>
      </c>
      <c r="B170" t="str">
        <f t="array" ref="B170">IF(ROWS($A$1:A170)&gt;COUNT($A$1:$A$200),"",INDEX($A$1:$A$200,SMALL(IF($A$1:$A$200&lt;&gt;"",ROW($A$1:$A$200)-ROW($A$1)+1),ROWS($B$1:B170))))</f>
        <v/>
      </c>
    </row>
    <row r="171" spans="1:2" x14ac:dyDescent="0.25">
      <c r="A171" t="str">
        <f>IF(AND(Sheet1!B172&lt;&gt;"",COUNTIF(Sheet1!$B$2:B172,Sheet1!B172:B172)=1),Sheet1!B172,"")</f>
        <v/>
      </c>
      <c r="B171" t="str">
        <f t="array" ref="B171">IF(ROWS($A$1:A171)&gt;COUNT($A$1:$A$200),"",INDEX($A$1:$A$200,SMALL(IF($A$1:$A$200&lt;&gt;"",ROW($A$1:$A$200)-ROW($A$1)+1),ROWS($B$1:B171))))</f>
        <v/>
      </c>
    </row>
    <row r="172" spans="1:2" x14ac:dyDescent="0.25">
      <c r="A172" t="str">
        <f>IF(AND(Sheet1!B173&lt;&gt;"",COUNTIF(Sheet1!$B$2:B173,Sheet1!B173:B173)=1),Sheet1!B173,"")</f>
        <v/>
      </c>
      <c r="B172" t="str">
        <f t="array" ref="B172">IF(ROWS($A$1:A172)&gt;COUNT($A$1:$A$200),"",INDEX($A$1:$A$200,SMALL(IF($A$1:$A$200&lt;&gt;"",ROW($A$1:$A$200)-ROW($A$1)+1),ROWS($B$1:B172))))</f>
        <v/>
      </c>
    </row>
    <row r="173" spans="1:2" x14ac:dyDescent="0.25">
      <c r="A173" t="str">
        <f>IF(AND(Sheet1!B174&lt;&gt;"",COUNTIF(Sheet1!$B$2:B174,Sheet1!B174:B174)=1),Sheet1!B174,"")</f>
        <v/>
      </c>
      <c r="B173" t="str">
        <f t="array" ref="B173">IF(ROWS($A$1:A173)&gt;COUNT($A$1:$A$200),"",INDEX($A$1:$A$200,SMALL(IF($A$1:$A$200&lt;&gt;"",ROW($A$1:$A$200)-ROW($A$1)+1),ROWS($B$1:B173))))</f>
        <v/>
      </c>
    </row>
    <row r="174" spans="1:2" x14ac:dyDescent="0.25">
      <c r="A174" t="str">
        <f>IF(AND(Sheet1!B175&lt;&gt;"",COUNTIF(Sheet1!$B$2:B175,Sheet1!B175:B175)=1),Sheet1!B175,"")</f>
        <v/>
      </c>
      <c r="B174" t="str">
        <f t="array" ref="B174">IF(ROWS($A$1:A174)&gt;COUNT($A$1:$A$200),"",INDEX($A$1:$A$200,SMALL(IF($A$1:$A$200&lt;&gt;"",ROW($A$1:$A$200)-ROW($A$1)+1),ROWS($B$1:B174))))</f>
        <v/>
      </c>
    </row>
    <row r="175" spans="1:2" x14ac:dyDescent="0.25">
      <c r="A175" t="str">
        <f>IF(AND(Sheet1!B176&lt;&gt;"",COUNTIF(Sheet1!$B$2:B176,Sheet1!B176:B176)=1),Sheet1!B176,"")</f>
        <v/>
      </c>
      <c r="B175" t="str">
        <f t="array" ref="B175">IF(ROWS($A$1:A175)&gt;COUNT($A$1:$A$200),"",INDEX($A$1:$A$200,SMALL(IF($A$1:$A$200&lt;&gt;"",ROW($A$1:$A$200)-ROW($A$1)+1),ROWS($B$1:B175))))</f>
        <v/>
      </c>
    </row>
    <row r="176" spans="1:2" x14ac:dyDescent="0.25">
      <c r="A176" t="str">
        <f>IF(AND(Sheet1!B177&lt;&gt;"",COUNTIF(Sheet1!$B$2:B177,Sheet1!B177:B177)=1),Sheet1!B177,"")</f>
        <v/>
      </c>
      <c r="B176" t="str">
        <f t="array" ref="B176">IF(ROWS($A$1:A176)&gt;COUNT($A$1:$A$200),"",INDEX($A$1:$A$200,SMALL(IF($A$1:$A$200&lt;&gt;"",ROW($A$1:$A$200)-ROW($A$1)+1),ROWS($B$1:B176))))</f>
        <v/>
      </c>
    </row>
    <row r="177" spans="1:2" x14ac:dyDescent="0.25">
      <c r="A177" t="str">
        <f>IF(AND(Sheet1!B178&lt;&gt;"",COUNTIF(Sheet1!$B$2:B178,Sheet1!B178:B178)=1),Sheet1!B178,"")</f>
        <v/>
      </c>
      <c r="B177" t="str">
        <f t="array" ref="B177">IF(ROWS($A$1:A177)&gt;COUNT($A$1:$A$200),"",INDEX($A$1:$A$200,SMALL(IF($A$1:$A$200&lt;&gt;"",ROW($A$1:$A$200)-ROW($A$1)+1),ROWS($B$1:B177))))</f>
        <v/>
      </c>
    </row>
    <row r="178" spans="1:2" x14ac:dyDescent="0.25">
      <c r="A178" t="str">
        <f>IF(AND(Sheet1!B179&lt;&gt;"",COUNTIF(Sheet1!$B$2:B179,Sheet1!B179:B179)=1),Sheet1!B179,"")</f>
        <v/>
      </c>
      <c r="B178" t="str">
        <f t="array" ref="B178">IF(ROWS($A$1:A178)&gt;COUNT($A$1:$A$200),"",INDEX($A$1:$A$200,SMALL(IF($A$1:$A$200&lt;&gt;"",ROW($A$1:$A$200)-ROW($A$1)+1),ROWS($B$1:B178))))</f>
        <v/>
      </c>
    </row>
    <row r="179" spans="1:2" x14ac:dyDescent="0.25">
      <c r="A179" t="str">
        <f>IF(AND(Sheet1!B180&lt;&gt;"",COUNTIF(Sheet1!$B$2:B180,Sheet1!B180:B180)=1),Sheet1!B180,"")</f>
        <v/>
      </c>
      <c r="B179" t="str">
        <f t="array" ref="B179">IF(ROWS($A$1:A179)&gt;COUNT($A$1:$A$200),"",INDEX($A$1:$A$200,SMALL(IF($A$1:$A$200&lt;&gt;"",ROW($A$1:$A$200)-ROW($A$1)+1),ROWS($B$1:B179))))</f>
        <v/>
      </c>
    </row>
    <row r="180" spans="1:2" x14ac:dyDescent="0.25">
      <c r="A180" t="str">
        <f>IF(AND(Sheet1!B181&lt;&gt;"",COUNTIF(Sheet1!$B$2:B181,Sheet1!B181:B181)=1),Sheet1!B181,"")</f>
        <v/>
      </c>
      <c r="B180" t="str">
        <f t="array" ref="B180">IF(ROWS($A$1:A180)&gt;COUNT($A$1:$A$200),"",INDEX($A$1:$A$200,SMALL(IF($A$1:$A$200&lt;&gt;"",ROW($A$1:$A$200)-ROW($A$1)+1),ROWS($B$1:B180))))</f>
        <v/>
      </c>
    </row>
    <row r="181" spans="1:2" x14ac:dyDescent="0.25">
      <c r="A181" t="str">
        <f>IF(AND(Sheet1!B182&lt;&gt;"",COUNTIF(Sheet1!$B$2:B182,Sheet1!B182:B182)=1),Sheet1!B182,"")</f>
        <v/>
      </c>
      <c r="B181" t="str">
        <f t="array" ref="B181">IF(ROWS($A$1:A181)&gt;COUNT($A$1:$A$200),"",INDEX($A$1:$A$200,SMALL(IF($A$1:$A$200&lt;&gt;"",ROW($A$1:$A$200)-ROW($A$1)+1),ROWS($B$1:B181))))</f>
        <v/>
      </c>
    </row>
    <row r="182" spans="1:2" x14ac:dyDescent="0.25">
      <c r="A182" t="str">
        <f>IF(AND(Sheet1!B183&lt;&gt;"",COUNTIF(Sheet1!$B$2:B183,Sheet1!B183:B183)=1),Sheet1!B183,"")</f>
        <v/>
      </c>
      <c r="B182" t="str">
        <f t="array" ref="B182">IF(ROWS($A$1:A182)&gt;COUNT($A$1:$A$200),"",INDEX($A$1:$A$200,SMALL(IF($A$1:$A$200&lt;&gt;"",ROW($A$1:$A$200)-ROW($A$1)+1),ROWS($B$1:B182))))</f>
        <v/>
      </c>
    </row>
    <row r="183" spans="1:2" x14ac:dyDescent="0.25">
      <c r="A183" t="str">
        <f>IF(AND(Sheet1!B184&lt;&gt;"",COUNTIF(Sheet1!$B$2:B184,Sheet1!B184:B184)=1),Sheet1!B184,"")</f>
        <v/>
      </c>
      <c r="B183" t="str">
        <f t="array" ref="B183">IF(ROWS($A$1:A183)&gt;COUNT($A$1:$A$200),"",INDEX($A$1:$A$200,SMALL(IF($A$1:$A$200&lt;&gt;"",ROW($A$1:$A$200)-ROW($A$1)+1),ROWS($B$1:B183))))</f>
        <v/>
      </c>
    </row>
    <row r="184" spans="1:2" x14ac:dyDescent="0.25">
      <c r="A184" t="str">
        <f>IF(AND(Sheet1!B185&lt;&gt;"",COUNTIF(Sheet1!$B$2:B185,Sheet1!B185:B185)=1),Sheet1!B185,"")</f>
        <v/>
      </c>
      <c r="B184" t="str">
        <f t="array" ref="B184">IF(ROWS($A$1:A184)&gt;COUNT($A$1:$A$200),"",INDEX($A$1:$A$200,SMALL(IF($A$1:$A$200&lt;&gt;"",ROW($A$1:$A$200)-ROW($A$1)+1),ROWS($B$1:B184))))</f>
        <v/>
      </c>
    </row>
    <row r="185" spans="1:2" x14ac:dyDescent="0.25">
      <c r="A185" t="str">
        <f>IF(AND(Sheet1!B186&lt;&gt;"",COUNTIF(Sheet1!$B$2:B186,Sheet1!B186:B186)=1),Sheet1!B186,"")</f>
        <v/>
      </c>
      <c r="B185" t="str">
        <f t="array" ref="B185">IF(ROWS($A$1:A185)&gt;COUNT($A$1:$A$200),"",INDEX($A$1:$A$200,SMALL(IF($A$1:$A$200&lt;&gt;"",ROW($A$1:$A$200)-ROW($A$1)+1),ROWS($B$1:B185))))</f>
        <v/>
      </c>
    </row>
    <row r="186" spans="1:2" x14ac:dyDescent="0.25">
      <c r="A186" t="str">
        <f>IF(AND(Sheet1!B187&lt;&gt;"",COUNTIF(Sheet1!$B$2:B187,Sheet1!B187:B187)=1),Sheet1!B187,"")</f>
        <v/>
      </c>
      <c r="B186" t="str">
        <f t="array" ref="B186">IF(ROWS($A$1:A186)&gt;COUNT($A$1:$A$200),"",INDEX($A$1:$A$200,SMALL(IF($A$1:$A$200&lt;&gt;"",ROW($A$1:$A$200)-ROW($A$1)+1),ROWS($B$1:B186))))</f>
        <v/>
      </c>
    </row>
    <row r="187" spans="1:2" x14ac:dyDescent="0.25">
      <c r="A187" t="str">
        <f>IF(AND(Sheet1!B188&lt;&gt;"",COUNTIF(Sheet1!$B$2:B188,Sheet1!B188:B188)=1),Sheet1!B188,"")</f>
        <v/>
      </c>
      <c r="B187" t="str">
        <f t="array" ref="B187">IF(ROWS($A$1:A187)&gt;COUNT($A$1:$A$200),"",INDEX($A$1:$A$200,SMALL(IF($A$1:$A$200&lt;&gt;"",ROW($A$1:$A$200)-ROW($A$1)+1),ROWS($B$1:B187))))</f>
        <v/>
      </c>
    </row>
    <row r="188" spans="1:2" x14ac:dyDescent="0.25">
      <c r="A188" t="str">
        <f>IF(AND(Sheet1!B189&lt;&gt;"",COUNTIF(Sheet1!$B$2:B189,Sheet1!B189:B189)=1),Sheet1!B189,"")</f>
        <v/>
      </c>
      <c r="B188" t="str">
        <f t="array" ref="B188">IF(ROWS($A$1:A188)&gt;COUNT($A$1:$A$200),"",INDEX($A$1:$A$200,SMALL(IF($A$1:$A$200&lt;&gt;"",ROW($A$1:$A$200)-ROW($A$1)+1),ROWS($B$1:B188))))</f>
        <v/>
      </c>
    </row>
    <row r="189" spans="1:2" x14ac:dyDescent="0.25">
      <c r="A189" t="str">
        <f>IF(AND(Sheet1!B190&lt;&gt;"",COUNTIF(Sheet1!$B$2:B190,Sheet1!B190:B190)=1),Sheet1!B190,"")</f>
        <v/>
      </c>
      <c r="B189" t="str">
        <f t="array" ref="B189">IF(ROWS($A$1:A189)&gt;COUNT($A$1:$A$200),"",INDEX($A$1:$A$200,SMALL(IF($A$1:$A$200&lt;&gt;"",ROW($A$1:$A$200)-ROW($A$1)+1),ROWS($B$1:B189))))</f>
        <v/>
      </c>
    </row>
    <row r="190" spans="1:2" x14ac:dyDescent="0.25">
      <c r="A190" t="str">
        <f>IF(AND(Sheet1!B191&lt;&gt;"",COUNTIF(Sheet1!$B$2:B191,Sheet1!B191:B191)=1),Sheet1!B191,"")</f>
        <v/>
      </c>
      <c r="B190" t="str">
        <f t="array" ref="B190">IF(ROWS($A$1:A190)&gt;COUNT($A$1:$A$200),"",INDEX($A$1:$A$200,SMALL(IF($A$1:$A$200&lt;&gt;"",ROW($A$1:$A$200)-ROW($A$1)+1),ROWS($B$1:B190))))</f>
        <v/>
      </c>
    </row>
    <row r="191" spans="1:2" x14ac:dyDescent="0.25">
      <c r="A191" t="str">
        <f>IF(AND(Sheet1!B192&lt;&gt;"",COUNTIF(Sheet1!$B$2:B192,Sheet1!B192:B192)=1),Sheet1!B192,"")</f>
        <v/>
      </c>
      <c r="B191" t="str">
        <f t="array" ref="B191">IF(ROWS($A$1:A191)&gt;COUNT($A$1:$A$200),"",INDEX($A$1:$A$200,SMALL(IF($A$1:$A$200&lt;&gt;"",ROW($A$1:$A$200)-ROW($A$1)+1),ROWS($B$1:B191))))</f>
        <v/>
      </c>
    </row>
    <row r="192" spans="1:2" x14ac:dyDescent="0.25">
      <c r="A192" t="str">
        <f>IF(AND(Sheet1!B193&lt;&gt;"",COUNTIF(Sheet1!$B$2:B193,Sheet1!B193:B193)=1),Sheet1!B193,"")</f>
        <v/>
      </c>
      <c r="B192" t="str">
        <f t="array" ref="B192">IF(ROWS($A$1:A192)&gt;COUNT($A$1:$A$200),"",INDEX($A$1:$A$200,SMALL(IF($A$1:$A$200&lt;&gt;"",ROW($A$1:$A$200)-ROW($A$1)+1),ROWS($B$1:B192))))</f>
        <v/>
      </c>
    </row>
    <row r="193" spans="1:2" x14ac:dyDescent="0.25">
      <c r="A193" t="str">
        <f>IF(AND(Sheet1!B194&lt;&gt;"",COUNTIF(Sheet1!$B$2:B194,Sheet1!B194:B194)=1),Sheet1!B194,"")</f>
        <v/>
      </c>
      <c r="B193" t="str">
        <f t="array" ref="B193">IF(ROWS($A$1:A193)&gt;COUNT($A$1:$A$200),"",INDEX($A$1:$A$200,SMALL(IF($A$1:$A$200&lt;&gt;"",ROW($A$1:$A$200)-ROW($A$1)+1),ROWS($B$1:B193))))</f>
        <v/>
      </c>
    </row>
    <row r="194" spans="1:2" x14ac:dyDescent="0.25">
      <c r="A194" t="str">
        <f>IF(AND(Sheet1!B195&lt;&gt;"",COUNTIF(Sheet1!$B$2:B195,Sheet1!B195:B195)=1),Sheet1!B195,"")</f>
        <v/>
      </c>
      <c r="B194" t="str">
        <f t="array" ref="B194">IF(ROWS($A$1:A194)&gt;COUNT($A$1:$A$200),"",INDEX($A$1:$A$200,SMALL(IF($A$1:$A$200&lt;&gt;"",ROW($A$1:$A$200)-ROW($A$1)+1),ROWS($B$1:B194))))</f>
        <v/>
      </c>
    </row>
    <row r="195" spans="1:2" x14ac:dyDescent="0.25">
      <c r="A195" t="str">
        <f>IF(AND(Sheet1!B196&lt;&gt;"",COUNTIF(Sheet1!$B$2:B196,Sheet1!B196:B196)=1),Sheet1!B196,"")</f>
        <v/>
      </c>
      <c r="B195" t="str">
        <f t="array" ref="B195">IF(ROWS($A$1:A195)&gt;COUNT($A$1:$A$200),"",INDEX($A$1:$A$200,SMALL(IF($A$1:$A$200&lt;&gt;"",ROW($A$1:$A$200)-ROW($A$1)+1),ROWS($B$1:B195))))</f>
        <v/>
      </c>
    </row>
    <row r="196" spans="1:2" x14ac:dyDescent="0.25">
      <c r="A196" t="str">
        <f>IF(AND(Sheet1!B197&lt;&gt;"",COUNTIF(Sheet1!$B$2:B197,Sheet1!B197:B197)=1),Sheet1!B197,"")</f>
        <v/>
      </c>
      <c r="B196" t="str">
        <f t="array" ref="B196">IF(ROWS($A$1:A196)&gt;COUNT($A$1:$A$200),"",INDEX($A$1:$A$200,SMALL(IF($A$1:$A$200&lt;&gt;"",ROW($A$1:$A$200)-ROW($A$1)+1),ROWS($B$1:B196))))</f>
        <v/>
      </c>
    </row>
    <row r="197" spans="1:2" x14ac:dyDescent="0.25">
      <c r="A197" t="str">
        <f>IF(AND(Sheet1!B198&lt;&gt;"",COUNTIF(Sheet1!$B$2:B198,Sheet1!B198:B198)=1),Sheet1!B198,"")</f>
        <v/>
      </c>
      <c r="B197" t="str">
        <f t="array" ref="B197">IF(ROWS($A$1:A197)&gt;COUNT($A$1:$A$200),"",INDEX($A$1:$A$200,SMALL(IF($A$1:$A$200&lt;&gt;"",ROW($A$1:$A$200)-ROW($A$1)+1),ROWS($B$1:B197))))</f>
        <v/>
      </c>
    </row>
    <row r="198" spans="1:2" x14ac:dyDescent="0.25">
      <c r="A198" t="str">
        <f>IF(AND(Sheet1!B199&lt;&gt;"",COUNTIF(Sheet1!$B$2:B199,Sheet1!B199:B199)=1),Sheet1!B199,"")</f>
        <v/>
      </c>
      <c r="B198" t="str">
        <f t="array" ref="B198">IF(ROWS($A$1:A198)&gt;COUNT($A$1:$A$200),"",INDEX($A$1:$A$200,SMALL(IF($A$1:$A$200&lt;&gt;"",ROW($A$1:$A$200)-ROW($A$1)+1),ROWS($B$1:B198))))</f>
        <v/>
      </c>
    </row>
    <row r="199" spans="1:2" x14ac:dyDescent="0.25">
      <c r="A199" t="str">
        <f>IF(AND(Sheet1!B200&lt;&gt;"",COUNTIF(Sheet1!$B$2:B200,Sheet1!B200:B200)=1),Sheet1!B200,"")</f>
        <v/>
      </c>
      <c r="B199" t="str">
        <f t="array" ref="B199">IF(ROWS($A$1:A199)&gt;COUNT($A$1:$A$200),"",INDEX($A$1:$A$200,SMALL(IF($A$1:$A$200&lt;&gt;"",ROW($A$1:$A$200)-ROW($A$1)+1),ROWS($B$1:B199))))</f>
        <v/>
      </c>
    </row>
    <row r="200" spans="1:2" x14ac:dyDescent="0.25">
      <c r="A200" t="str">
        <f>IF(AND(Sheet1!B201&lt;&gt;"",COUNTIF(Sheet1!$B$2:B201,Sheet1!B201:B201)=1),Sheet1!B201,"")</f>
        <v/>
      </c>
      <c r="B200" t="str">
        <f t="array" ref="B200">IF(ROWS($A$1:A200)&gt;COUNT($A$1:$A$200),"",INDEX($A$1:$A$200,SMALL(IF($A$1:$A$200&lt;&gt;"",ROW($A$1:$A$200)-ROW($A$1)+1),ROWS($B$1:B200))))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2015-12-07T19:51:12Z</dcterms:modified>
</cp:coreProperties>
</file>